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5621" iterate="1"/>
</workbook>
</file>

<file path=xl/calcChain.xml><?xml version="1.0" encoding="utf-8"?>
<calcChain xmlns="http://schemas.openxmlformats.org/spreadsheetml/2006/main">
  <c r="E5" i="1" l="1"/>
  <c r="F5" i="1"/>
  <c r="G5" i="1"/>
  <c r="H5" i="1"/>
  <c r="J5" i="1"/>
  <c r="L5" i="1"/>
  <c r="N5" i="1"/>
  <c r="O5" i="1"/>
  <c r="P5" i="1"/>
  <c r="S5" i="1"/>
  <c r="D5" i="1"/>
  <c r="L13" i="1"/>
  <c r="S13" i="1"/>
  <c r="J7" i="1"/>
  <c r="N7" i="1"/>
  <c r="P7" i="1"/>
  <c r="S7" i="1"/>
  <c r="D7" i="1"/>
  <c r="C7" i="1" s="1"/>
  <c r="E12" i="1"/>
  <c r="F12" i="1"/>
  <c r="G12" i="1"/>
  <c r="H12" i="1"/>
  <c r="N12" i="1"/>
  <c r="O12" i="1"/>
  <c r="D12" i="1"/>
  <c r="C12" i="1" s="1"/>
  <c r="C9" i="1"/>
  <c r="C13" i="1"/>
  <c r="N9" i="1"/>
  <c r="O9" i="1"/>
  <c r="P9" i="1"/>
  <c r="C22" i="1"/>
  <c r="C23" i="1"/>
  <c r="C24" i="1"/>
  <c r="C25" i="1"/>
  <c r="C26" i="1"/>
  <c r="E14" i="1"/>
  <c r="F14" i="1"/>
  <c r="G14" i="1"/>
  <c r="H14" i="1"/>
  <c r="J14" i="1"/>
  <c r="L14" i="1"/>
  <c r="N14" i="1"/>
  <c r="O14" i="1"/>
  <c r="P14" i="1"/>
  <c r="S14" i="1"/>
  <c r="D14" i="1"/>
  <c r="C15" i="1"/>
  <c r="C16" i="1"/>
  <c r="C17" i="1"/>
  <c r="C18" i="1"/>
  <c r="C19" i="1"/>
  <c r="C20" i="1"/>
  <c r="C21" i="1"/>
  <c r="C5" i="1" l="1"/>
  <c r="C14" i="1"/>
</calcChain>
</file>

<file path=xl/sharedStrings.xml><?xml version="1.0" encoding="utf-8"?>
<sst xmlns="http://schemas.openxmlformats.org/spreadsheetml/2006/main" count="47" uniqueCount="46">
  <si>
    <t xml:space="preserve">需求地及              学校岗位数          学校名称 </t>
    <phoneticPr fontId="3" type="noConversion"/>
  </si>
  <si>
    <t xml:space="preserve">   2012年免费师范生需求数</t>
    <phoneticPr fontId="3" type="noConversion"/>
  </si>
  <si>
    <t>备注</t>
  </si>
  <si>
    <t>小计</t>
  </si>
  <si>
    <t>语文</t>
  </si>
  <si>
    <t>数学</t>
  </si>
  <si>
    <t>物理</t>
  </si>
  <si>
    <t>化学</t>
  </si>
  <si>
    <t>生物</t>
  </si>
  <si>
    <t>地理</t>
  </si>
  <si>
    <t>历史</t>
  </si>
  <si>
    <t>英语</t>
  </si>
  <si>
    <t>音乐</t>
  </si>
  <si>
    <t>体育</t>
  </si>
  <si>
    <t>美术</t>
  </si>
  <si>
    <t>政治</t>
  </si>
  <si>
    <t>信息技术</t>
    <phoneticPr fontId="3" type="noConversion"/>
  </si>
  <si>
    <t>教育技术学</t>
    <phoneticPr fontId="3" type="noConversion"/>
  </si>
  <si>
    <t>教育学</t>
    <phoneticPr fontId="3" type="noConversion"/>
  </si>
  <si>
    <t>合计</t>
    <phoneticPr fontId="3" type="noConversion"/>
  </si>
  <si>
    <t>总计</t>
  </si>
  <si>
    <t>单设小学</t>
    <phoneticPr fontId="3" type="noConversion"/>
  </si>
  <si>
    <t>单设初中</t>
    <phoneticPr fontId="3" type="noConversion"/>
  </si>
  <si>
    <t>九年一贯制（小学阶段）</t>
    <phoneticPr fontId="3" type="noConversion"/>
  </si>
  <si>
    <t>九年一贯制（初中阶段）</t>
    <phoneticPr fontId="3" type="noConversion"/>
  </si>
  <si>
    <t>单设普高</t>
    <phoneticPr fontId="3" type="noConversion"/>
  </si>
  <si>
    <t>高完中（初中阶段）</t>
    <phoneticPr fontId="3" type="noConversion"/>
  </si>
  <si>
    <t>高完中（高中阶段）</t>
    <phoneticPr fontId="3" type="noConversion"/>
  </si>
  <si>
    <t>职高</t>
    <phoneticPr fontId="3" type="noConversion"/>
  </si>
  <si>
    <t>市（州）本级</t>
  </si>
  <si>
    <t>自贡市第一中学校（高完中，国示学校）</t>
    <phoneticPr fontId="3" type="noConversion"/>
  </si>
  <si>
    <t>自贡市蜀光中学（高完中，国示学校）</t>
    <phoneticPr fontId="3" type="noConversion"/>
  </si>
  <si>
    <t>自贡市旅游职业高级中学（职高，国示学校）</t>
    <phoneticPr fontId="3" type="noConversion"/>
  </si>
  <si>
    <t>自贡市第二十八中学校（初中，市级示范校）</t>
    <phoneticPr fontId="3" type="noConversion"/>
  </si>
  <si>
    <t>自贡市解放路初级中学（初中，市级示范校）</t>
    <phoneticPr fontId="3" type="noConversion"/>
  </si>
  <si>
    <t>自贡职业技术学校（职高，省重学校）</t>
    <phoneticPr fontId="3" type="noConversion"/>
  </si>
  <si>
    <t>自贡市2013年“教育部直属师范大学免费师范毕业生”需求情况统计表</t>
    <phoneticPr fontId="3" type="noConversion"/>
  </si>
  <si>
    <t>心理学</t>
    <phoneticPr fontId="2" type="noConversion"/>
  </si>
  <si>
    <t>自贡市第三十六中学校</t>
    <phoneticPr fontId="2" type="noConversion"/>
  </si>
  <si>
    <t>富顺县第二中学校</t>
    <phoneticPr fontId="3" type="noConversion"/>
  </si>
  <si>
    <t>荣县中学</t>
    <phoneticPr fontId="3" type="noConversion"/>
  </si>
  <si>
    <t>自贡市旭川中学</t>
    <phoneticPr fontId="3" type="noConversion"/>
  </si>
  <si>
    <t>自贡市汇东实验学校</t>
    <phoneticPr fontId="3" type="noConversion"/>
  </si>
  <si>
    <t>自贡市蜀光绿盛实验学校</t>
    <phoneticPr fontId="3" type="noConversion"/>
  </si>
  <si>
    <t>县（区）学校</t>
    <phoneticPr fontId="2" type="noConversion"/>
  </si>
  <si>
    <t xml:space="preserve">自贡市教育局       联系电话：0813-8125827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</si>
</sst>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6"/>
      <name val="华文中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sz val="14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0"/>
      <color indexed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>
      <selection activeCell="E4" sqref="E4"/>
    </sheetView>
  </sheetViews>
  <sheetFormatPr defaultRowHeight="13.5"/>
  <cols>
    <col min="1" max="1" width="12.375" customWidth="1"/>
    <col min="2" max="2" width="40.875" customWidth="1"/>
    <col min="3" max="20" width="3.75" customWidth="1"/>
    <col min="21" max="21" width="11.125" customWidth="1"/>
    <col min="258" max="258" width="6.875" customWidth="1"/>
    <col min="259" max="259" width="37.125" customWidth="1"/>
    <col min="260" max="276" width="3.75" customWidth="1"/>
    <col min="277" max="277" width="11.125" customWidth="1"/>
    <col min="514" max="514" width="6.875" customWidth="1"/>
    <col min="515" max="515" width="37.125" customWidth="1"/>
    <col min="516" max="532" width="3.75" customWidth="1"/>
    <col min="533" max="533" width="11.125" customWidth="1"/>
    <col min="770" max="770" width="6.875" customWidth="1"/>
    <col min="771" max="771" width="37.125" customWidth="1"/>
    <col min="772" max="788" width="3.75" customWidth="1"/>
    <col min="789" max="789" width="11.125" customWidth="1"/>
    <col min="1026" max="1026" width="6.875" customWidth="1"/>
    <col min="1027" max="1027" width="37.125" customWidth="1"/>
    <col min="1028" max="1044" width="3.75" customWidth="1"/>
    <col min="1045" max="1045" width="11.125" customWidth="1"/>
    <col min="1282" max="1282" width="6.875" customWidth="1"/>
    <col min="1283" max="1283" width="37.125" customWidth="1"/>
    <col min="1284" max="1300" width="3.75" customWidth="1"/>
    <col min="1301" max="1301" width="11.125" customWidth="1"/>
    <col min="1538" max="1538" width="6.875" customWidth="1"/>
    <col min="1539" max="1539" width="37.125" customWidth="1"/>
    <col min="1540" max="1556" width="3.75" customWidth="1"/>
    <col min="1557" max="1557" width="11.125" customWidth="1"/>
    <col min="1794" max="1794" width="6.875" customWidth="1"/>
    <col min="1795" max="1795" width="37.125" customWidth="1"/>
    <col min="1796" max="1812" width="3.75" customWidth="1"/>
    <col min="1813" max="1813" width="11.125" customWidth="1"/>
    <col min="2050" max="2050" width="6.875" customWidth="1"/>
    <col min="2051" max="2051" width="37.125" customWidth="1"/>
    <col min="2052" max="2068" width="3.75" customWidth="1"/>
    <col min="2069" max="2069" width="11.125" customWidth="1"/>
    <col min="2306" max="2306" width="6.875" customWidth="1"/>
    <col min="2307" max="2307" width="37.125" customWidth="1"/>
    <col min="2308" max="2324" width="3.75" customWidth="1"/>
    <col min="2325" max="2325" width="11.125" customWidth="1"/>
    <col min="2562" max="2562" width="6.875" customWidth="1"/>
    <col min="2563" max="2563" width="37.125" customWidth="1"/>
    <col min="2564" max="2580" width="3.75" customWidth="1"/>
    <col min="2581" max="2581" width="11.125" customWidth="1"/>
    <col min="2818" max="2818" width="6.875" customWidth="1"/>
    <col min="2819" max="2819" width="37.125" customWidth="1"/>
    <col min="2820" max="2836" width="3.75" customWidth="1"/>
    <col min="2837" max="2837" width="11.125" customWidth="1"/>
    <col min="3074" max="3074" width="6.875" customWidth="1"/>
    <col min="3075" max="3075" width="37.125" customWidth="1"/>
    <col min="3076" max="3092" width="3.75" customWidth="1"/>
    <col min="3093" max="3093" width="11.125" customWidth="1"/>
    <col min="3330" max="3330" width="6.875" customWidth="1"/>
    <col min="3331" max="3331" width="37.125" customWidth="1"/>
    <col min="3332" max="3348" width="3.75" customWidth="1"/>
    <col min="3349" max="3349" width="11.125" customWidth="1"/>
    <col min="3586" max="3586" width="6.875" customWidth="1"/>
    <col min="3587" max="3587" width="37.125" customWidth="1"/>
    <col min="3588" max="3604" width="3.75" customWidth="1"/>
    <col min="3605" max="3605" width="11.125" customWidth="1"/>
    <col min="3842" max="3842" width="6.875" customWidth="1"/>
    <col min="3843" max="3843" width="37.125" customWidth="1"/>
    <col min="3844" max="3860" width="3.75" customWidth="1"/>
    <col min="3861" max="3861" width="11.125" customWidth="1"/>
    <col min="4098" max="4098" width="6.875" customWidth="1"/>
    <col min="4099" max="4099" width="37.125" customWidth="1"/>
    <col min="4100" max="4116" width="3.75" customWidth="1"/>
    <col min="4117" max="4117" width="11.125" customWidth="1"/>
    <col min="4354" max="4354" width="6.875" customWidth="1"/>
    <col min="4355" max="4355" width="37.125" customWidth="1"/>
    <col min="4356" max="4372" width="3.75" customWidth="1"/>
    <col min="4373" max="4373" width="11.125" customWidth="1"/>
    <col min="4610" max="4610" width="6.875" customWidth="1"/>
    <col min="4611" max="4611" width="37.125" customWidth="1"/>
    <col min="4612" max="4628" width="3.75" customWidth="1"/>
    <col min="4629" max="4629" width="11.125" customWidth="1"/>
    <col min="4866" max="4866" width="6.875" customWidth="1"/>
    <col min="4867" max="4867" width="37.125" customWidth="1"/>
    <col min="4868" max="4884" width="3.75" customWidth="1"/>
    <col min="4885" max="4885" width="11.125" customWidth="1"/>
    <col min="5122" max="5122" width="6.875" customWidth="1"/>
    <col min="5123" max="5123" width="37.125" customWidth="1"/>
    <col min="5124" max="5140" width="3.75" customWidth="1"/>
    <col min="5141" max="5141" width="11.125" customWidth="1"/>
    <col min="5378" max="5378" width="6.875" customWidth="1"/>
    <col min="5379" max="5379" width="37.125" customWidth="1"/>
    <col min="5380" max="5396" width="3.75" customWidth="1"/>
    <col min="5397" max="5397" width="11.125" customWidth="1"/>
    <col min="5634" max="5634" width="6.875" customWidth="1"/>
    <col min="5635" max="5635" width="37.125" customWidth="1"/>
    <col min="5636" max="5652" width="3.75" customWidth="1"/>
    <col min="5653" max="5653" width="11.125" customWidth="1"/>
    <col min="5890" max="5890" width="6.875" customWidth="1"/>
    <col min="5891" max="5891" width="37.125" customWidth="1"/>
    <col min="5892" max="5908" width="3.75" customWidth="1"/>
    <col min="5909" max="5909" width="11.125" customWidth="1"/>
    <col min="6146" max="6146" width="6.875" customWidth="1"/>
    <col min="6147" max="6147" width="37.125" customWidth="1"/>
    <col min="6148" max="6164" width="3.75" customWidth="1"/>
    <col min="6165" max="6165" width="11.125" customWidth="1"/>
    <col min="6402" max="6402" width="6.875" customWidth="1"/>
    <col min="6403" max="6403" width="37.125" customWidth="1"/>
    <col min="6404" max="6420" width="3.75" customWidth="1"/>
    <col min="6421" max="6421" width="11.125" customWidth="1"/>
    <col min="6658" max="6658" width="6.875" customWidth="1"/>
    <col min="6659" max="6659" width="37.125" customWidth="1"/>
    <col min="6660" max="6676" width="3.75" customWidth="1"/>
    <col min="6677" max="6677" width="11.125" customWidth="1"/>
    <col min="6914" max="6914" width="6.875" customWidth="1"/>
    <col min="6915" max="6915" width="37.125" customWidth="1"/>
    <col min="6916" max="6932" width="3.75" customWidth="1"/>
    <col min="6933" max="6933" width="11.125" customWidth="1"/>
    <col min="7170" max="7170" width="6.875" customWidth="1"/>
    <col min="7171" max="7171" width="37.125" customWidth="1"/>
    <col min="7172" max="7188" width="3.75" customWidth="1"/>
    <col min="7189" max="7189" width="11.125" customWidth="1"/>
    <col min="7426" max="7426" width="6.875" customWidth="1"/>
    <col min="7427" max="7427" width="37.125" customWidth="1"/>
    <col min="7428" max="7444" width="3.75" customWidth="1"/>
    <col min="7445" max="7445" width="11.125" customWidth="1"/>
    <col min="7682" max="7682" width="6.875" customWidth="1"/>
    <col min="7683" max="7683" width="37.125" customWidth="1"/>
    <col min="7684" max="7700" width="3.75" customWidth="1"/>
    <col min="7701" max="7701" width="11.125" customWidth="1"/>
    <col min="7938" max="7938" width="6.875" customWidth="1"/>
    <col min="7939" max="7939" width="37.125" customWidth="1"/>
    <col min="7940" max="7956" width="3.75" customWidth="1"/>
    <col min="7957" max="7957" width="11.125" customWidth="1"/>
    <col min="8194" max="8194" width="6.875" customWidth="1"/>
    <col min="8195" max="8195" width="37.125" customWidth="1"/>
    <col min="8196" max="8212" width="3.75" customWidth="1"/>
    <col min="8213" max="8213" width="11.125" customWidth="1"/>
    <col min="8450" max="8450" width="6.875" customWidth="1"/>
    <col min="8451" max="8451" width="37.125" customWidth="1"/>
    <col min="8452" max="8468" width="3.75" customWidth="1"/>
    <col min="8469" max="8469" width="11.125" customWidth="1"/>
    <col min="8706" max="8706" width="6.875" customWidth="1"/>
    <col min="8707" max="8707" width="37.125" customWidth="1"/>
    <col min="8708" max="8724" width="3.75" customWidth="1"/>
    <col min="8725" max="8725" width="11.125" customWidth="1"/>
    <col min="8962" max="8962" width="6.875" customWidth="1"/>
    <col min="8963" max="8963" width="37.125" customWidth="1"/>
    <col min="8964" max="8980" width="3.75" customWidth="1"/>
    <col min="8981" max="8981" width="11.125" customWidth="1"/>
    <col min="9218" max="9218" width="6.875" customWidth="1"/>
    <col min="9219" max="9219" width="37.125" customWidth="1"/>
    <col min="9220" max="9236" width="3.75" customWidth="1"/>
    <col min="9237" max="9237" width="11.125" customWidth="1"/>
    <col min="9474" max="9474" width="6.875" customWidth="1"/>
    <col min="9475" max="9475" width="37.125" customWidth="1"/>
    <col min="9476" max="9492" width="3.75" customWidth="1"/>
    <col min="9493" max="9493" width="11.125" customWidth="1"/>
    <col min="9730" max="9730" width="6.875" customWidth="1"/>
    <col min="9731" max="9731" width="37.125" customWidth="1"/>
    <col min="9732" max="9748" width="3.75" customWidth="1"/>
    <col min="9749" max="9749" width="11.125" customWidth="1"/>
    <col min="9986" max="9986" width="6.875" customWidth="1"/>
    <col min="9987" max="9987" width="37.125" customWidth="1"/>
    <col min="9988" max="10004" width="3.75" customWidth="1"/>
    <col min="10005" max="10005" width="11.125" customWidth="1"/>
    <col min="10242" max="10242" width="6.875" customWidth="1"/>
    <col min="10243" max="10243" width="37.125" customWidth="1"/>
    <col min="10244" max="10260" width="3.75" customWidth="1"/>
    <col min="10261" max="10261" width="11.125" customWidth="1"/>
    <col min="10498" max="10498" width="6.875" customWidth="1"/>
    <col min="10499" max="10499" width="37.125" customWidth="1"/>
    <col min="10500" max="10516" width="3.75" customWidth="1"/>
    <col min="10517" max="10517" width="11.125" customWidth="1"/>
    <col min="10754" max="10754" width="6.875" customWidth="1"/>
    <col min="10755" max="10755" width="37.125" customWidth="1"/>
    <col min="10756" max="10772" width="3.75" customWidth="1"/>
    <col min="10773" max="10773" width="11.125" customWidth="1"/>
    <col min="11010" max="11010" width="6.875" customWidth="1"/>
    <col min="11011" max="11011" width="37.125" customWidth="1"/>
    <col min="11012" max="11028" width="3.75" customWidth="1"/>
    <col min="11029" max="11029" width="11.125" customWidth="1"/>
    <col min="11266" max="11266" width="6.875" customWidth="1"/>
    <col min="11267" max="11267" width="37.125" customWidth="1"/>
    <col min="11268" max="11284" width="3.75" customWidth="1"/>
    <col min="11285" max="11285" width="11.125" customWidth="1"/>
    <col min="11522" max="11522" width="6.875" customWidth="1"/>
    <col min="11523" max="11523" width="37.125" customWidth="1"/>
    <col min="11524" max="11540" width="3.75" customWidth="1"/>
    <col min="11541" max="11541" width="11.125" customWidth="1"/>
    <col min="11778" max="11778" width="6.875" customWidth="1"/>
    <col min="11779" max="11779" width="37.125" customWidth="1"/>
    <col min="11780" max="11796" width="3.75" customWidth="1"/>
    <col min="11797" max="11797" width="11.125" customWidth="1"/>
    <col min="12034" max="12034" width="6.875" customWidth="1"/>
    <col min="12035" max="12035" width="37.125" customWidth="1"/>
    <col min="12036" max="12052" width="3.75" customWidth="1"/>
    <col min="12053" max="12053" width="11.125" customWidth="1"/>
    <col min="12290" max="12290" width="6.875" customWidth="1"/>
    <col min="12291" max="12291" width="37.125" customWidth="1"/>
    <col min="12292" max="12308" width="3.75" customWidth="1"/>
    <col min="12309" max="12309" width="11.125" customWidth="1"/>
    <col min="12546" max="12546" width="6.875" customWidth="1"/>
    <col min="12547" max="12547" width="37.125" customWidth="1"/>
    <col min="12548" max="12564" width="3.75" customWidth="1"/>
    <col min="12565" max="12565" width="11.125" customWidth="1"/>
    <col min="12802" max="12802" width="6.875" customWidth="1"/>
    <col min="12803" max="12803" width="37.125" customWidth="1"/>
    <col min="12804" max="12820" width="3.75" customWidth="1"/>
    <col min="12821" max="12821" width="11.125" customWidth="1"/>
    <col min="13058" max="13058" width="6.875" customWidth="1"/>
    <col min="13059" max="13059" width="37.125" customWidth="1"/>
    <col min="13060" max="13076" width="3.75" customWidth="1"/>
    <col min="13077" max="13077" width="11.125" customWidth="1"/>
    <col min="13314" max="13314" width="6.875" customWidth="1"/>
    <col min="13315" max="13315" width="37.125" customWidth="1"/>
    <col min="13316" max="13332" width="3.75" customWidth="1"/>
    <col min="13333" max="13333" width="11.125" customWidth="1"/>
    <col min="13570" max="13570" width="6.875" customWidth="1"/>
    <col min="13571" max="13571" width="37.125" customWidth="1"/>
    <col min="13572" max="13588" width="3.75" customWidth="1"/>
    <col min="13589" max="13589" width="11.125" customWidth="1"/>
    <col min="13826" max="13826" width="6.875" customWidth="1"/>
    <col min="13827" max="13827" width="37.125" customWidth="1"/>
    <col min="13828" max="13844" width="3.75" customWidth="1"/>
    <col min="13845" max="13845" width="11.125" customWidth="1"/>
    <col min="14082" max="14082" width="6.875" customWidth="1"/>
    <col min="14083" max="14083" width="37.125" customWidth="1"/>
    <col min="14084" max="14100" width="3.75" customWidth="1"/>
    <col min="14101" max="14101" width="11.125" customWidth="1"/>
    <col min="14338" max="14338" width="6.875" customWidth="1"/>
    <col min="14339" max="14339" width="37.125" customWidth="1"/>
    <col min="14340" max="14356" width="3.75" customWidth="1"/>
    <col min="14357" max="14357" width="11.125" customWidth="1"/>
    <col min="14594" max="14594" width="6.875" customWidth="1"/>
    <col min="14595" max="14595" width="37.125" customWidth="1"/>
    <col min="14596" max="14612" width="3.75" customWidth="1"/>
    <col min="14613" max="14613" width="11.125" customWidth="1"/>
    <col min="14850" max="14850" width="6.875" customWidth="1"/>
    <col min="14851" max="14851" width="37.125" customWidth="1"/>
    <col min="14852" max="14868" width="3.75" customWidth="1"/>
    <col min="14869" max="14869" width="11.125" customWidth="1"/>
    <col min="15106" max="15106" width="6.875" customWidth="1"/>
    <col min="15107" max="15107" width="37.125" customWidth="1"/>
    <col min="15108" max="15124" width="3.75" customWidth="1"/>
    <col min="15125" max="15125" width="11.125" customWidth="1"/>
    <col min="15362" max="15362" width="6.875" customWidth="1"/>
    <col min="15363" max="15363" width="37.125" customWidth="1"/>
    <col min="15364" max="15380" width="3.75" customWidth="1"/>
    <col min="15381" max="15381" width="11.125" customWidth="1"/>
    <col min="15618" max="15618" width="6.875" customWidth="1"/>
    <col min="15619" max="15619" width="37.125" customWidth="1"/>
    <col min="15620" max="15636" width="3.75" customWidth="1"/>
    <col min="15637" max="15637" width="11.125" customWidth="1"/>
    <col min="15874" max="15874" width="6.875" customWidth="1"/>
    <col min="15875" max="15875" width="37.125" customWidth="1"/>
    <col min="15876" max="15892" width="3.75" customWidth="1"/>
    <col min="15893" max="15893" width="11.125" customWidth="1"/>
    <col min="16130" max="16130" width="6.875" customWidth="1"/>
    <col min="16131" max="16131" width="37.125" customWidth="1"/>
    <col min="16132" max="16148" width="3.75" customWidth="1"/>
    <col min="16149" max="16149" width="11.125" customWidth="1"/>
  </cols>
  <sheetData>
    <row r="1" spans="1:21" ht="21.7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s="1" customFormat="1" ht="14.25">
      <c r="A2" s="14" t="s">
        <v>45</v>
      </c>
    </row>
    <row r="3" spans="1:21" s="2" customFormat="1" ht="18.75">
      <c r="A3" s="10" t="s">
        <v>0</v>
      </c>
      <c r="B3" s="11"/>
      <c r="C3" s="12" t="s">
        <v>1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s">
        <v>2</v>
      </c>
    </row>
    <row r="4" spans="1:21" s="2" customFormat="1" ht="71.25">
      <c r="A4" s="11"/>
      <c r="B4" s="11"/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37</v>
      </c>
      <c r="T4" s="3"/>
      <c r="U4" s="13"/>
    </row>
    <row r="5" spans="1:21" s="6" customFormat="1" ht="12">
      <c r="A5" s="8" t="s">
        <v>19</v>
      </c>
      <c r="B5" s="4" t="s">
        <v>20</v>
      </c>
      <c r="C5" s="4">
        <f t="shared" ref="C5:C13" si="0">SUM(D5:T5)</f>
        <v>27</v>
      </c>
      <c r="D5" s="4">
        <f>SUM(D6:D13)</f>
        <v>5</v>
      </c>
      <c r="E5" s="4">
        <f t="shared" ref="E5:S5" si="1">SUM(E6:E13)</f>
        <v>5</v>
      </c>
      <c r="F5" s="4">
        <f t="shared" si="1"/>
        <v>1</v>
      </c>
      <c r="G5" s="4">
        <f t="shared" si="1"/>
        <v>2</v>
      </c>
      <c r="H5" s="4">
        <f t="shared" si="1"/>
        <v>1</v>
      </c>
      <c r="I5" s="4"/>
      <c r="J5" s="4">
        <f t="shared" si="1"/>
        <v>1</v>
      </c>
      <c r="K5" s="4"/>
      <c r="L5" s="4">
        <f t="shared" si="1"/>
        <v>1</v>
      </c>
      <c r="M5" s="4"/>
      <c r="N5" s="4">
        <f t="shared" si="1"/>
        <v>4</v>
      </c>
      <c r="O5" s="4">
        <f t="shared" si="1"/>
        <v>2</v>
      </c>
      <c r="P5" s="4">
        <f t="shared" si="1"/>
        <v>2</v>
      </c>
      <c r="Q5" s="4"/>
      <c r="R5" s="4"/>
      <c r="S5" s="4">
        <f t="shared" si="1"/>
        <v>3</v>
      </c>
      <c r="T5" s="4"/>
      <c r="U5" s="5"/>
    </row>
    <row r="6" spans="1:21" s="6" customFormat="1" ht="14.25">
      <c r="A6" s="8"/>
      <c r="B6" s="4" t="s">
        <v>21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/>
      <c r="S6" s="3"/>
      <c r="T6" s="4"/>
      <c r="U6" s="5"/>
    </row>
    <row r="7" spans="1:21" s="6" customFormat="1" ht="12">
      <c r="A7" s="8"/>
      <c r="B7" s="4" t="s">
        <v>22</v>
      </c>
      <c r="C7" s="4">
        <f t="shared" si="0"/>
        <v>7</v>
      </c>
      <c r="D7" s="4">
        <f>D18+D19+D20</f>
        <v>3</v>
      </c>
      <c r="E7" s="4"/>
      <c r="F7" s="4"/>
      <c r="G7" s="4"/>
      <c r="H7" s="4"/>
      <c r="I7" s="4"/>
      <c r="J7" s="4">
        <f t="shared" ref="J7:S7" si="2">J18+J19+J20</f>
        <v>1</v>
      </c>
      <c r="K7" s="4"/>
      <c r="L7" s="4"/>
      <c r="M7" s="4"/>
      <c r="N7" s="4">
        <f t="shared" si="2"/>
        <v>1</v>
      </c>
      <c r="O7" s="4"/>
      <c r="P7" s="4">
        <f t="shared" si="2"/>
        <v>1</v>
      </c>
      <c r="Q7" s="4"/>
      <c r="R7" s="4"/>
      <c r="S7" s="4">
        <f t="shared" si="2"/>
        <v>1</v>
      </c>
      <c r="T7" s="4"/>
      <c r="U7" s="5"/>
    </row>
    <row r="8" spans="1:21" s="6" customFormat="1" ht="14.25">
      <c r="A8" s="8"/>
      <c r="B8" s="4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/>
      <c r="S8" s="3"/>
      <c r="T8" s="4"/>
      <c r="U8" s="5"/>
    </row>
    <row r="9" spans="1:21" s="6" customFormat="1" ht="12">
      <c r="A9" s="8"/>
      <c r="B9" s="4" t="s">
        <v>24</v>
      </c>
      <c r="C9" s="4">
        <f t="shared" si="0"/>
        <v>4</v>
      </c>
      <c r="D9" s="4"/>
      <c r="E9" s="4"/>
      <c r="F9" s="4"/>
      <c r="G9" s="4"/>
      <c r="H9" s="4"/>
      <c r="I9" s="4"/>
      <c r="J9" s="4"/>
      <c r="K9" s="4"/>
      <c r="L9" s="4"/>
      <c r="M9" s="4"/>
      <c r="N9" s="4">
        <f t="shared" ref="N9:P9" si="3">N25+N26</f>
        <v>2</v>
      </c>
      <c r="O9" s="4">
        <f t="shared" si="3"/>
        <v>1</v>
      </c>
      <c r="P9" s="4">
        <f t="shared" si="3"/>
        <v>1</v>
      </c>
      <c r="Q9" s="4"/>
      <c r="R9" s="4"/>
      <c r="S9" s="4"/>
      <c r="T9" s="4"/>
      <c r="U9" s="5"/>
    </row>
    <row r="10" spans="1:21" s="6" customFormat="1" ht="14.25">
      <c r="A10" s="8"/>
      <c r="B10" s="4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"/>
      <c r="S10" s="3"/>
      <c r="T10" s="4"/>
      <c r="U10" s="5"/>
    </row>
    <row r="11" spans="1:21" s="6" customFormat="1" ht="14.25">
      <c r="A11" s="8"/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/>
      <c r="S11" s="3"/>
      <c r="T11" s="4"/>
      <c r="U11" s="5"/>
    </row>
    <row r="12" spans="1:21" s="6" customFormat="1" ht="12">
      <c r="A12" s="8"/>
      <c r="B12" s="4" t="s">
        <v>27</v>
      </c>
      <c r="C12" s="4">
        <f t="shared" si="0"/>
        <v>13</v>
      </c>
      <c r="D12" s="4">
        <f>D15+D16+D22+D23+D24</f>
        <v>2</v>
      </c>
      <c r="E12" s="4">
        <f t="shared" ref="E12:O12" si="4">E15+E16+E22+E23+E24</f>
        <v>5</v>
      </c>
      <c r="F12" s="4">
        <f t="shared" si="4"/>
        <v>1</v>
      </c>
      <c r="G12" s="4">
        <f t="shared" si="4"/>
        <v>2</v>
      </c>
      <c r="H12" s="4">
        <f t="shared" si="4"/>
        <v>1</v>
      </c>
      <c r="I12" s="4"/>
      <c r="J12" s="4"/>
      <c r="K12" s="4"/>
      <c r="L12" s="4"/>
      <c r="M12" s="4"/>
      <c r="N12" s="4">
        <f t="shared" si="4"/>
        <v>1</v>
      </c>
      <c r="O12" s="4">
        <f t="shared" si="4"/>
        <v>1</v>
      </c>
      <c r="P12" s="4"/>
      <c r="Q12" s="4"/>
      <c r="R12" s="4"/>
      <c r="S12" s="4"/>
      <c r="T12" s="4"/>
      <c r="U12" s="5"/>
    </row>
    <row r="13" spans="1:21" s="6" customFormat="1" ht="12">
      <c r="A13" s="8"/>
      <c r="B13" s="4" t="s">
        <v>28</v>
      </c>
      <c r="C13" s="4">
        <f t="shared" si="0"/>
        <v>3</v>
      </c>
      <c r="D13" s="4"/>
      <c r="E13" s="4"/>
      <c r="F13" s="4"/>
      <c r="G13" s="4"/>
      <c r="H13" s="4"/>
      <c r="I13" s="4"/>
      <c r="J13" s="4"/>
      <c r="K13" s="4"/>
      <c r="L13" s="4">
        <f t="shared" ref="L13:S13" si="5">L17+L21</f>
        <v>1</v>
      </c>
      <c r="M13" s="4"/>
      <c r="N13" s="4"/>
      <c r="O13" s="4"/>
      <c r="P13" s="4"/>
      <c r="Q13" s="4"/>
      <c r="R13" s="4"/>
      <c r="S13" s="4">
        <f t="shared" si="5"/>
        <v>2</v>
      </c>
      <c r="T13" s="4"/>
      <c r="U13" s="5"/>
    </row>
    <row r="14" spans="1:21" s="6" customFormat="1" ht="12">
      <c r="A14" s="8" t="s">
        <v>29</v>
      </c>
      <c r="B14" s="4" t="s">
        <v>3</v>
      </c>
      <c r="C14" s="4">
        <f>SUM(D14:T14)</f>
        <v>27</v>
      </c>
      <c r="D14" s="4">
        <f>SUM(D15:D26)</f>
        <v>5</v>
      </c>
      <c r="E14" s="4">
        <f t="shared" ref="E14:S14" si="6">SUM(E15:E26)</f>
        <v>5</v>
      </c>
      <c r="F14" s="4">
        <f t="shared" si="6"/>
        <v>1</v>
      </c>
      <c r="G14" s="4">
        <f t="shared" si="6"/>
        <v>2</v>
      </c>
      <c r="H14" s="4">
        <f t="shared" si="6"/>
        <v>1</v>
      </c>
      <c r="I14" s="4"/>
      <c r="J14" s="4">
        <f t="shared" si="6"/>
        <v>1</v>
      </c>
      <c r="K14" s="4"/>
      <c r="L14" s="4">
        <f t="shared" si="6"/>
        <v>1</v>
      </c>
      <c r="M14" s="4"/>
      <c r="N14" s="4">
        <f t="shared" si="6"/>
        <v>4</v>
      </c>
      <c r="O14" s="4">
        <f t="shared" si="6"/>
        <v>2</v>
      </c>
      <c r="P14" s="4">
        <f t="shared" si="6"/>
        <v>2</v>
      </c>
      <c r="Q14" s="4"/>
      <c r="R14" s="4"/>
      <c r="S14" s="4">
        <f t="shared" si="6"/>
        <v>3</v>
      </c>
      <c r="T14" s="4"/>
      <c r="U14" s="4"/>
    </row>
    <row r="15" spans="1:21" s="6" customFormat="1" ht="12">
      <c r="A15" s="8"/>
      <c r="B15" s="4" t="s">
        <v>30</v>
      </c>
      <c r="C15" s="4">
        <f t="shared" ref="C15:C26" si="7">SUM(D15:T15)</f>
        <v>3</v>
      </c>
      <c r="D15" s="4"/>
      <c r="E15" s="5"/>
      <c r="F15" s="4">
        <v>1</v>
      </c>
      <c r="G15" s="4">
        <v>1</v>
      </c>
      <c r="H15" s="4"/>
      <c r="I15" s="4"/>
      <c r="J15" s="4"/>
      <c r="K15" s="4"/>
      <c r="L15" s="4"/>
      <c r="M15" s="4"/>
      <c r="N15" s="4">
        <v>1</v>
      </c>
      <c r="O15" s="4"/>
      <c r="P15" s="4"/>
      <c r="Q15" s="4"/>
      <c r="R15" s="4"/>
      <c r="S15" s="4"/>
      <c r="T15" s="4"/>
      <c r="U15" s="4"/>
    </row>
    <row r="16" spans="1:21" s="6" customFormat="1" ht="12">
      <c r="A16" s="8"/>
      <c r="B16" s="4" t="s">
        <v>31</v>
      </c>
      <c r="C16" s="4">
        <f t="shared" si="7"/>
        <v>5</v>
      </c>
      <c r="D16" s="4">
        <v>2</v>
      </c>
      <c r="E16" s="4"/>
      <c r="F16" s="4"/>
      <c r="G16" s="4">
        <v>1</v>
      </c>
      <c r="H16" s="4">
        <v>1</v>
      </c>
      <c r="I16" s="5"/>
      <c r="J16" s="4"/>
      <c r="K16" s="4"/>
      <c r="L16" s="4"/>
      <c r="M16" s="4"/>
      <c r="N16" s="4"/>
      <c r="O16" s="4">
        <v>1</v>
      </c>
      <c r="P16" s="4"/>
      <c r="Q16" s="4"/>
      <c r="R16" s="7"/>
      <c r="S16" s="7"/>
      <c r="T16" s="4"/>
      <c r="U16" s="4"/>
    </row>
    <row r="17" spans="1:21" s="6" customFormat="1" ht="12">
      <c r="A17" s="8"/>
      <c r="B17" s="4" t="s">
        <v>32</v>
      </c>
      <c r="C17" s="4">
        <f t="shared" si="7"/>
        <v>1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>
        <v>1</v>
      </c>
      <c r="T17" s="4"/>
      <c r="U17" s="4"/>
    </row>
    <row r="18" spans="1:21" s="6" customFormat="1" ht="12">
      <c r="A18" s="8"/>
      <c r="B18" s="4" t="s">
        <v>33</v>
      </c>
      <c r="C18" s="4">
        <f t="shared" si="7"/>
        <v>3</v>
      </c>
      <c r="D18" s="4"/>
      <c r="E18" s="5"/>
      <c r="F18" s="4"/>
      <c r="G18" s="4"/>
      <c r="H18" s="4"/>
      <c r="I18" s="4"/>
      <c r="J18" s="4">
        <v>1</v>
      </c>
      <c r="K18" s="4"/>
      <c r="L18" s="4"/>
      <c r="M18" s="4"/>
      <c r="N18" s="4">
        <v>1</v>
      </c>
      <c r="O18" s="4"/>
      <c r="P18" s="4"/>
      <c r="Q18" s="4"/>
      <c r="R18" s="4"/>
      <c r="S18" s="4">
        <v>1</v>
      </c>
      <c r="T18" s="4"/>
      <c r="U18" s="4"/>
    </row>
    <row r="19" spans="1:21" s="6" customFormat="1" ht="12">
      <c r="A19" s="8"/>
      <c r="B19" s="4" t="s">
        <v>34</v>
      </c>
      <c r="C19" s="4">
        <f t="shared" si="7"/>
        <v>3</v>
      </c>
      <c r="D19" s="4">
        <v>2</v>
      </c>
      <c r="E19" s="4"/>
      <c r="F19" s="4"/>
      <c r="G19" s="5"/>
      <c r="H19" s="4"/>
      <c r="I19" s="4"/>
      <c r="J19" s="4"/>
      <c r="K19" s="4"/>
      <c r="L19" s="4"/>
      <c r="M19" s="4"/>
      <c r="N19" s="4"/>
      <c r="O19" s="4"/>
      <c r="P19" s="4">
        <v>1</v>
      </c>
      <c r="Q19" s="4"/>
      <c r="R19" s="4"/>
      <c r="S19" s="4"/>
      <c r="T19" s="4"/>
      <c r="U19" s="4"/>
    </row>
    <row r="20" spans="1:21" s="6" customFormat="1" ht="12">
      <c r="A20" s="8"/>
      <c r="B20" s="4" t="s">
        <v>38</v>
      </c>
      <c r="C20" s="4">
        <f t="shared" si="7"/>
        <v>1</v>
      </c>
      <c r="D20" s="4">
        <v>1</v>
      </c>
      <c r="E20" s="4"/>
      <c r="F20" s="4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s="6" customFormat="1" ht="12">
      <c r="A21" s="8"/>
      <c r="B21" s="4" t="s">
        <v>35</v>
      </c>
      <c r="C21" s="4">
        <f t="shared" si="7"/>
        <v>2</v>
      </c>
      <c r="D21" s="4"/>
      <c r="E21" s="4"/>
      <c r="F21" s="4"/>
      <c r="G21" s="4"/>
      <c r="H21" s="4"/>
      <c r="I21" s="4"/>
      <c r="J21" s="4"/>
      <c r="K21" s="4"/>
      <c r="L21" s="4">
        <v>1</v>
      </c>
      <c r="M21" s="4"/>
      <c r="N21" s="4"/>
      <c r="O21" s="4"/>
      <c r="P21" s="4"/>
      <c r="Q21" s="4"/>
      <c r="R21" s="4"/>
      <c r="S21" s="4">
        <v>1</v>
      </c>
      <c r="T21" s="4"/>
      <c r="U21" s="4"/>
    </row>
    <row r="22" spans="1:21" s="6" customFormat="1" ht="12.75" customHeight="1">
      <c r="A22" s="8" t="s">
        <v>44</v>
      </c>
      <c r="B22" s="4" t="s">
        <v>39</v>
      </c>
      <c r="C22" s="4">
        <f t="shared" si="7"/>
        <v>2</v>
      </c>
      <c r="D22" s="4"/>
      <c r="E22" s="4">
        <v>2</v>
      </c>
      <c r="F22" s="4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6" customFormat="1" ht="12">
      <c r="A23" s="8"/>
      <c r="B23" s="4" t="s">
        <v>40</v>
      </c>
      <c r="C23" s="4">
        <f t="shared" si="7"/>
        <v>2</v>
      </c>
      <c r="D23" s="4"/>
      <c r="E23" s="4">
        <v>2</v>
      </c>
      <c r="F23" s="4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6" customFormat="1" ht="12">
      <c r="A24" s="8"/>
      <c r="B24" s="4" t="s">
        <v>41</v>
      </c>
      <c r="C24" s="4">
        <f t="shared" si="7"/>
        <v>1</v>
      </c>
      <c r="D24" s="4"/>
      <c r="E24" s="4">
        <v>1</v>
      </c>
      <c r="F24" s="4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6" customFormat="1" ht="12">
      <c r="A25" s="8"/>
      <c r="B25" s="4" t="s">
        <v>42</v>
      </c>
      <c r="C25" s="4">
        <f t="shared" si="7"/>
        <v>3</v>
      </c>
      <c r="D25" s="4"/>
      <c r="E25" s="4"/>
      <c r="F25" s="4"/>
      <c r="G25" s="5"/>
      <c r="H25" s="4"/>
      <c r="I25" s="4"/>
      <c r="J25" s="4"/>
      <c r="K25" s="4"/>
      <c r="L25" s="4"/>
      <c r="M25" s="4"/>
      <c r="N25" s="4">
        <v>1</v>
      </c>
      <c r="O25" s="4">
        <v>1</v>
      </c>
      <c r="P25" s="4">
        <v>1</v>
      </c>
      <c r="Q25" s="4"/>
      <c r="R25" s="4"/>
      <c r="S25" s="4"/>
      <c r="T25" s="4"/>
      <c r="U25" s="4"/>
    </row>
    <row r="26" spans="1:21" s="6" customFormat="1" ht="12">
      <c r="A26" s="8"/>
      <c r="B26" s="4" t="s">
        <v>43</v>
      </c>
      <c r="C26" s="4">
        <f t="shared" si="7"/>
        <v>1</v>
      </c>
      <c r="D26" s="4"/>
      <c r="E26" s="4"/>
      <c r="F26" s="4"/>
      <c r="G26" s="5"/>
      <c r="H26" s="4"/>
      <c r="I26" s="4"/>
      <c r="J26" s="4"/>
      <c r="K26" s="4"/>
      <c r="L26" s="4"/>
      <c r="M26" s="4"/>
      <c r="N26" s="4">
        <v>1</v>
      </c>
      <c r="O26" s="4"/>
      <c r="P26" s="4"/>
      <c r="Q26" s="4"/>
      <c r="R26" s="4"/>
      <c r="S26" s="4"/>
      <c r="T26" s="4"/>
      <c r="U26" s="4"/>
    </row>
  </sheetData>
  <mergeCells count="7">
    <mergeCell ref="A22:A26"/>
    <mergeCell ref="A1:U1"/>
    <mergeCell ref="A3:B4"/>
    <mergeCell ref="C3:T3"/>
    <mergeCell ref="U3:U4"/>
    <mergeCell ref="A5:A13"/>
    <mergeCell ref="A14:A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rsc</cp:lastModifiedBy>
  <cp:lastPrinted>2012-11-14T07:55:06Z</cp:lastPrinted>
  <dcterms:created xsi:type="dcterms:W3CDTF">2012-11-14T07:43:04Z</dcterms:created>
  <dcterms:modified xsi:type="dcterms:W3CDTF">2012-11-23T07:02:49Z</dcterms:modified>
</cp:coreProperties>
</file>