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5" i="1" l="1"/>
  <c r="G5" i="1"/>
  <c r="H5" i="1"/>
  <c r="J5" i="1"/>
  <c r="N5" i="1"/>
  <c r="O5" i="1"/>
  <c r="P5" i="1"/>
  <c r="E32" i="1"/>
  <c r="E5" i="1" s="1"/>
  <c r="I32" i="1"/>
  <c r="I5" i="1" s="1"/>
  <c r="K32" i="1"/>
  <c r="K5" i="1" s="1"/>
  <c r="L32" i="1"/>
  <c r="L5" i="1" s="1"/>
  <c r="M32" i="1"/>
  <c r="M5" i="1" s="1"/>
  <c r="D32" i="1"/>
  <c r="D5" i="1" s="1"/>
  <c r="C176" i="1"/>
  <c r="C5" i="1" s="1"/>
  <c r="N95" i="1"/>
  <c r="M95" i="1"/>
  <c r="L95" i="1"/>
  <c r="E95" i="1"/>
  <c r="D95" i="1"/>
</calcChain>
</file>

<file path=xl/sharedStrings.xml><?xml version="1.0" encoding="utf-8"?>
<sst xmlns="http://schemas.openxmlformats.org/spreadsheetml/2006/main" count="235" uniqueCount="80">
  <si>
    <t>四川省2013届“教育部直属师范大学免费师范毕业生”需求情况统计表（样表）</t>
    <phoneticPr fontId="3" type="noConversion"/>
  </si>
  <si>
    <t xml:space="preserve">            学科岗位数量                                              需求地及学校名称                                                                                                                                                                                          </t>
  </si>
  <si>
    <t xml:space="preserve">   2013届免费师范生需求数</t>
    <phoneticPr fontId="3" type="noConversion"/>
  </si>
  <si>
    <t>需求条件及联系电话</t>
  </si>
  <si>
    <t>备注</t>
  </si>
  <si>
    <t>小计</t>
  </si>
  <si>
    <t>语文</t>
  </si>
  <si>
    <t>数学</t>
  </si>
  <si>
    <t>物理</t>
  </si>
  <si>
    <t>化学</t>
  </si>
  <si>
    <t>生物</t>
  </si>
  <si>
    <t>地理</t>
  </si>
  <si>
    <t>历史</t>
  </si>
  <si>
    <t>英语</t>
  </si>
  <si>
    <t>音乐</t>
  </si>
  <si>
    <t>体育</t>
  </si>
  <si>
    <t>美术</t>
  </si>
  <si>
    <t>政治</t>
  </si>
  <si>
    <t>信息技术</t>
    <phoneticPr fontId="3" type="noConversion"/>
  </si>
  <si>
    <t>藏文</t>
  </si>
  <si>
    <t>合计</t>
  </si>
  <si>
    <t>总计</t>
  </si>
  <si>
    <t>单设小学</t>
  </si>
  <si>
    <t>单设初中</t>
  </si>
  <si>
    <t>九年一贯制（小学阶段）</t>
  </si>
  <si>
    <t>九年一贯制（初中阶段）</t>
  </si>
  <si>
    <t>单设普高</t>
  </si>
  <si>
    <t>高完中（初中阶段）</t>
  </si>
  <si>
    <t>高完中（高中阶段）</t>
  </si>
  <si>
    <t>职高</t>
  </si>
  <si>
    <t>市（州）本级</t>
  </si>
  <si>
    <t>××学校（单设小学）</t>
  </si>
  <si>
    <t>××学校（单设初中）</t>
  </si>
  <si>
    <t>××学校（九年一贯制小学阶段）</t>
  </si>
  <si>
    <t>××学校（九年一贯制初中阶段）</t>
  </si>
  <si>
    <t>××学校（单设普高）</t>
  </si>
  <si>
    <t>××学校（高完中初中阶段）</t>
  </si>
  <si>
    <t>××学校（高完中高中阶段）</t>
  </si>
  <si>
    <t>××学校（职高）</t>
  </si>
  <si>
    <t>锦江区</t>
    <phoneticPr fontId="10" type="noConversion"/>
  </si>
  <si>
    <t>青羊区</t>
    <phoneticPr fontId="10" type="noConversion"/>
  </si>
  <si>
    <t>××学校（单设小学）</t>
    <phoneticPr fontId="10" type="noConversion"/>
  </si>
  <si>
    <t>金牛区</t>
    <phoneticPr fontId="3" type="noConversion"/>
  </si>
  <si>
    <t>高新区</t>
    <phoneticPr fontId="3" type="noConversion"/>
  </si>
  <si>
    <t>学前1</t>
    <phoneticPr fontId="2" type="noConversion"/>
  </si>
  <si>
    <t>双流县</t>
    <phoneticPr fontId="3" type="noConversion"/>
  </si>
  <si>
    <t>武侯区</t>
    <phoneticPr fontId="3" type="noConversion"/>
  </si>
  <si>
    <t>具体学校暂时未定</t>
    <phoneticPr fontId="3" type="noConversion"/>
  </si>
  <si>
    <t xml:space="preserve"> 成华区</t>
    <phoneticPr fontId="3" type="noConversion"/>
  </si>
  <si>
    <t>信息技术调整为通用技术</t>
    <phoneticPr fontId="3" type="noConversion"/>
  </si>
  <si>
    <t>心理教育1</t>
    <phoneticPr fontId="3" type="noConversion"/>
  </si>
  <si>
    <t>温江区</t>
    <phoneticPr fontId="3" type="noConversion"/>
  </si>
  <si>
    <t>特殊教育1，心理教育8</t>
    <phoneticPr fontId="3" type="noConversion"/>
  </si>
  <si>
    <t>特殊教育1，心理教育4</t>
    <phoneticPr fontId="3" type="noConversion"/>
  </si>
  <si>
    <t>心理教育3</t>
    <phoneticPr fontId="3" type="noConversion"/>
  </si>
  <si>
    <t>心理教育1</t>
    <phoneticPr fontId="3" type="noConversion"/>
  </si>
  <si>
    <t>郫县</t>
    <phoneticPr fontId="3" type="noConversion"/>
  </si>
  <si>
    <t>特殊教育5，心理教育1</t>
    <phoneticPr fontId="3" type="noConversion"/>
  </si>
  <si>
    <t>青白江区</t>
    <phoneticPr fontId="3" type="noConversion"/>
  </si>
  <si>
    <t>龙泉驿区</t>
    <phoneticPr fontId="3" type="noConversion"/>
  </si>
  <si>
    <t>新都区</t>
    <phoneticPr fontId="3" type="noConversion"/>
  </si>
  <si>
    <t>汉城小学（单设小学）</t>
    <phoneticPr fontId="3" type="noConversion"/>
  </si>
  <si>
    <t>金都中学（单设初中）</t>
    <phoneticPr fontId="3" type="noConversion"/>
  </si>
  <si>
    <t>东湖中学（单设初中）</t>
    <phoneticPr fontId="3" type="noConversion"/>
  </si>
  <si>
    <t>××学校（高完中高中阶段）</t>
    <phoneticPr fontId="3" type="noConversion"/>
  </si>
  <si>
    <t>都江堰市</t>
    <phoneticPr fontId="3" type="noConversion"/>
  </si>
  <si>
    <t>计算机1</t>
    <phoneticPr fontId="3" type="noConversion"/>
  </si>
  <si>
    <t>彭州市</t>
  </si>
  <si>
    <t>敖平中学（高完中高中阶段）</t>
  </si>
  <si>
    <t>蒙阳中学（高完中高中阶段）</t>
  </si>
  <si>
    <t>成都石室白马中学（高完中初中阶段）</t>
  </si>
  <si>
    <t>崇州市县</t>
    <phoneticPr fontId="3" type="noConversion"/>
  </si>
  <si>
    <t>新津县</t>
    <phoneticPr fontId="3" type="noConversion"/>
  </si>
  <si>
    <t>大邑县</t>
    <phoneticPr fontId="3" type="noConversion"/>
  </si>
  <si>
    <t>大邑中学（单设普高）</t>
    <phoneticPr fontId="2" type="noConversion"/>
  </si>
  <si>
    <t>金堂县</t>
    <phoneticPr fontId="2" type="noConversion"/>
  </si>
  <si>
    <t>上岗培训后视情分配岗位</t>
    <phoneticPr fontId="2" type="noConversion"/>
  </si>
  <si>
    <t>实际需求数量较大，视上岗培训情况定岗</t>
    <phoneticPr fontId="2" type="noConversion"/>
  </si>
  <si>
    <t>因推行区管校用，部分单位由教育局签定协议，上岗培训后视情定岗。所报需求数为最低需求。</t>
    <phoneticPr fontId="2" type="noConversion"/>
  </si>
  <si>
    <r>
      <rPr>
        <u/>
        <sz val="12"/>
        <rFont val="宋体"/>
        <family val="3"/>
        <charset val="134"/>
      </rPr>
      <t>成都市教育局</t>
    </r>
    <r>
      <rPr>
        <sz val="11"/>
        <color theme="1"/>
        <rFont val="宋体"/>
        <family val="2"/>
        <scheme val="minor"/>
      </rPr>
      <t xml:space="preserve">            联系电话：028-61881705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</si>
</sst>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theme="1"/>
      <name val="宋体"/>
      <family val="2"/>
      <scheme val="minor"/>
    </font>
    <font>
      <sz val="14"/>
      <name val="方正小标宋_GBK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方正小标宋_GBK"/>
      <family val="4"/>
      <charset val="134"/>
    </font>
    <font>
      <sz val="12"/>
      <name val="宋体"/>
      <family val="3"/>
      <charset val="134"/>
    </font>
    <font>
      <u/>
      <sz val="12"/>
      <name val="宋体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8"/>
      <name val="仿宋_GB2312"/>
      <family val="3"/>
      <charset val="134"/>
    </font>
    <font>
      <b/>
      <sz val="12"/>
      <name val="仿宋_GB2312"/>
      <family val="3"/>
      <charset val="134"/>
    </font>
    <font>
      <sz val="11"/>
      <name val="宋体"/>
      <family val="2"/>
      <scheme val="minor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0"/>
      <name val="仿宋_GB2312"/>
      <family val="3"/>
      <charset val="134"/>
    </font>
    <font>
      <b/>
      <sz val="8"/>
      <name val="仿宋_GB2312"/>
      <family val="3"/>
      <charset val="134"/>
    </font>
    <font>
      <sz val="1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4" applyNumberFormat="0" applyAlignment="0" applyProtection="0">
      <alignment vertical="center"/>
    </xf>
    <xf numFmtId="0" fontId="29" fillId="19" borderId="11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5" fillId="23" borderId="12" applyNumberFormat="0" applyFont="0" applyAlignment="0" applyProtection="0">
      <alignment vertical="center"/>
    </xf>
  </cellStyleXfs>
  <cellXfs count="37">
    <xf numFmtId="0" fontId="0" fillId="0" borderId="0" xfId="0"/>
    <xf numFmtId="0" fontId="0" fillId="0" borderId="0" xfId="0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3" xfId="0" applyFont="1" applyBorder="1" applyAlignment="1">
      <alignment vertical="center"/>
    </xf>
    <xf numFmtId="0" fontId="34" fillId="24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33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5" fillId="0" borderId="3" xfId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vertical="justify" wrapText="1"/>
    </xf>
    <xf numFmtId="0" fontId="7" fillId="0" borderId="2" xfId="0" applyFont="1" applyBorder="1" applyAlignment="1">
      <alignment vertical="justify"/>
    </xf>
    <xf numFmtId="0" fontId="0" fillId="0" borderId="3" xfId="0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</cellXfs>
  <cellStyles count="44">
    <cellStyle name="20% - 强调文字颜色 1 2" xfId="5"/>
    <cellStyle name="20% - 强调文字颜色 2 2" xfId="4"/>
    <cellStyle name="20% - 强调文字颜色 3 2" xfId="6"/>
    <cellStyle name="20% - 强调文字颜色 4 2" xfId="8"/>
    <cellStyle name="20% - 强调文字颜色 5 2" xfId="9"/>
    <cellStyle name="20% - 强调文字颜色 6 2" xfId="11"/>
    <cellStyle name="40% - 强调文字颜色 1 2" xfId="14"/>
    <cellStyle name="40% - 强调文字颜色 2 2" xfId="15"/>
    <cellStyle name="40% - 强调文字颜色 3 2" xfId="16"/>
    <cellStyle name="40% - 强调文字颜色 4 2" xfId="18"/>
    <cellStyle name="40% - 强调文字颜色 5 2" xfId="19"/>
    <cellStyle name="40% - 强调文字颜色 6 2" xfId="20"/>
    <cellStyle name="60% - 强调文字颜色 1 2" xfId="21"/>
    <cellStyle name="60% - 强调文字颜色 2 2" xfId="23"/>
    <cellStyle name="60% - 强调文字颜色 3 2" xfId="26"/>
    <cellStyle name="60% - 强调文字颜色 4 2" xfId="27"/>
    <cellStyle name="60% - 强调文字颜色 5 2" xfId="29"/>
    <cellStyle name="60% - 强调文字颜色 6 2" xfId="30"/>
    <cellStyle name="标题 1 2" xfId="31"/>
    <cellStyle name="标题 2 2" xfId="32"/>
    <cellStyle name="标题 3 2" xfId="22"/>
    <cellStyle name="标题 4 2" xfId="24"/>
    <cellStyle name="标题 5" xfId="3"/>
    <cellStyle name="差 2" xfId="17"/>
    <cellStyle name="常规" xfId="0" builtinId="0"/>
    <cellStyle name="常规 2" xfId="33"/>
    <cellStyle name="常规 3" xfId="1"/>
    <cellStyle name="好 2" xfId="34"/>
    <cellStyle name="汇总 2" xfId="35"/>
    <cellStyle name="计算 2" xfId="36"/>
    <cellStyle name="检查单元格 2" xfId="37"/>
    <cellStyle name="解释性文本 2" xfId="38"/>
    <cellStyle name="警告文本 2" xfId="25"/>
    <cellStyle name="链接单元格 2" xfId="12"/>
    <cellStyle name="强调文字颜色 1 2" xfId="10"/>
    <cellStyle name="强调文字颜色 2 2" xfId="13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8"/>
    <cellStyle name="输入 2" xfId="7"/>
    <cellStyle name="注释 2" xfId="4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4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" sqref="A2:S2"/>
    </sheetView>
  </sheetViews>
  <sheetFormatPr defaultColWidth="9" defaultRowHeight="13.5"/>
  <cols>
    <col min="1" max="1" width="7.625" style="1" customWidth="1"/>
    <col min="2" max="2" width="27" style="1" customWidth="1"/>
    <col min="3" max="3" width="6.375" style="1" customWidth="1"/>
    <col min="4" max="4" width="7.5" style="1" bestFit="1" customWidth="1"/>
    <col min="5" max="16" width="4.625" style="1" customWidth="1"/>
    <col min="17" max="17" width="5" style="1" customWidth="1"/>
    <col min="18" max="18" width="11.125" style="1" customWidth="1"/>
    <col min="19" max="19" width="13.5" style="1" customWidth="1"/>
    <col min="20" max="256" width="9" style="1"/>
    <col min="257" max="257" width="6.75" style="1" customWidth="1"/>
    <col min="258" max="258" width="22" style="1" customWidth="1"/>
    <col min="259" max="259" width="6.375" style="1" customWidth="1"/>
    <col min="260" max="260" width="5.625" style="1" customWidth="1"/>
    <col min="261" max="272" width="4.625" style="1" customWidth="1"/>
    <col min="273" max="273" width="5" style="1" customWidth="1"/>
    <col min="274" max="274" width="11.125" style="1" customWidth="1"/>
    <col min="275" max="275" width="6.625" style="1" customWidth="1"/>
    <col min="276" max="512" width="9" style="1"/>
    <col min="513" max="513" width="6.75" style="1" customWidth="1"/>
    <col min="514" max="514" width="22" style="1" customWidth="1"/>
    <col min="515" max="515" width="6.375" style="1" customWidth="1"/>
    <col min="516" max="516" width="5.625" style="1" customWidth="1"/>
    <col min="517" max="528" width="4.625" style="1" customWidth="1"/>
    <col min="529" max="529" width="5" style="1" customWidth="1"/>
    <col min="530" max="530" width="11.125" style="1" customWidth="1"/>
    <col min="531" max="531" width="6.625" style="1" customWidth="1"/>
    <col min="532" max="768" width="9" style="1"/>
    <col min="769" max="769" width="6.75" style="1" customWidth="1"/>
    <col min="770" max="770" width="22" style="1" customWidth="1"/>
    <col min="771" max="771" width="6.375" style="1" customWidth="1"/>
    <col min="772" max="772" width="5.625" style="1" customWidth="1"/>
    <col min="773" max="784" width="4.625" style="1" customWidth="1"/>
    <col min="785" max="785" width="5" style="1" customWidth="1"/>
    <col min="786" max="786" width="11.125" style="1" customWidth="1"/>
    <col min="787" max="787" width="6.625" style="1" customWidth="1"/>
    <col min="788" max="1024" width="9" style="1"/>
    <col min="1025" max="1025" width="6.75" style="1" customWidth="1"/>
    <col min="1026" max="1026" width="22" style="1" customWidth="1"/>
    <col min="1027" max="1027" width="6.375" style="1" customWidth="1"/>
    <col min="1028" max="1028" width="5.625" style="1" customWidth="1"/>
    <col min="1029" max="1040" width="4.625" style="1" customWidth="1"/>
    <col min="1041" max="1041" width="5" style="1" customWidth="1"/>
    <col min="1042" max="1042" width="11.125" style="1" customWidth="1"/>
    <col min="1043" max="1043" width="6.625" style="1" customWidth="1"/>
    <col min="1044" max="1280" width="9" style="1"/>
    <col min="1281" max="1281" width="6.75" style="1" customWidth="1"/>
    <col min="1282" max="1282" width="22" style="1" customWidth="1"/>
    <col min="1283" max="1283" width="6.375" style="1" customWidth="1"/>
    <col min="1284" max="1284" width="5.625" style="1" customWidth="1"/>
    <col min="1285" max="1296" width="4.625" style="1" customWidth="1"/>
    <col min="1297" max="1297" width="5" style="1" customWidth="1"/>
    <col min="1298" max="1298" width="11.125" style="1" customWidth="1"/>
    <col min="1299" max="1299" width="6.625" style="1" customWidth="1"/>
    <col min="1300" max="1536" width="9" style="1"/>
    <col min="1537" max="1537" width="6.75" style="1" customWidth="1"/>
    <col min="1538" max="1538" width="22" style="1" customWidth="1"/>
    <col min="1539" max="1539" width="6.375" style="1" customWidth="1"/>
    <col min="1540" max="1540" width="5.625" style="1" customWidth="1"/>
    <col min="1541" max="1552" width="4.625" style="1" customWidth="1"/>
    <col min="1553" max="1553" width="5" style="1" customWidth="1"/>
    <col min="1554" max="1554" width="11.125" style="1" customWidth="1"/>
    <col min="1555" max="1555" width="6.625" style="1" customWidth="1"/>
    <col min="1556" max="1792" width="9" style="1"/>
    <col min="1793" max="1793" width="6.75" style="1" customWidth="1"/>
    <col min="1794" max="1794" width="22" style="1" customWidth="1"/>
    <col min="1795" max="1795" width="6.375" style="1" customWidth="1"/>
    <col min="1796" max="1796" width="5.625" style="1" customWidth="1"/>
    <col min="1797" max="1808" width="4.625" style="1" customWidth="1"/>
    <col min="1809" max="1809" width="5" style="1" customWidth="1"/>
    <col min="1810" max="1810" width="11.125" style="1" customWidth="1"/>
    <col min="1811" max="1811" width="6.625" style="1" customWidth="1"/>
    <col min="1812" max="2048" width="9" style="1"/>
    <col min="2049" max="2049" width="6.75" style="1" customWidth="1"/>
    <col min="2050" max="2050" width="22" style="1" customWidth="1"/>
    <col min="2051" max="2051" width="6.375" style="1" customWidth="1"/>
    <col min="2052" max="2052" width="5.625" style="1" customWidth="1"/>
    <col min="2053" max="2064" width="4.625" style="1" customWidth="1"/>
    <col min="2065" max="2065" width="5" style="1" customWidth="1"/>
    <col min="2066" max="2066" width="11.125" style="1" customWidth="1"/>
    <col min="2067" max="2067" width="6.625" style="1" customWidth="1"/>
    <col min="2068" max="2304" width="9" style="1"/>
    <col min="2305" max="2305" width="6.75" style="1" customWidth="1"/>
    <col min="2306" max="2306" width="22" style="1" customWidth="1"/>
    <col min="2307" max="2307" width="6.375" style="1" customWidth="1"/>
    <col min="2308" max="2308" width="5.625" style="1" customWidth="1"/>
    <col min="2309" max="2320" width="4.625" style="1" customWidth="1"/>
    <col min="2321" max="2321" width="5" style="1" customWidth="1"/>
    <col min="2322" max="2322" width="11.125" style="1" customWidth="1"/>
    <col min="2323" max="2323" width="6.625" style="1" customWidth="1"/>
    <col min="2324" max="2560" width="9" style="1"/>
    <col min="2561" max="2561" width="6.75" style="1" customWidth="1"/>
    <col min="2562" max="2562" width="22" style="1" customWidth="1"/>
    <col min="2563" max="2563" width="6.375" style="1" customWidth="1"/>
    <col min="2564" max="2564" width="5.625" style="1" customWidth="1"/>
    <col min="2565" max="2576" width="4.625" style="1" customWidth="1"/>
    <col min="2577" max="2577" width="5" style="1" customWidth="1"/>
    <col min="2578" max="2578" width="11.125" style="1" customWidth="1"/>
    <col min="2579" max="2579" width="6.625" style="1" customWidth="1"/>
    <col min="2580" max="2816" width="9" style="1"/>
    <col min="2817" max="2817" width="6.75" style="1" customWidth="1"/>
    <col min="2818" max="2818" width="22" style="1" customWidth="1"/>
    <col min="2819" max="2819" width="6.375" style="1" customWidth="1"/>
    <col min="2820" max="2820" width="5.625" style="1" customWidth="1"/>
    <col min="2821" max="2832" width="4.625" style="1" customWidth="1"/>
    <col min="2833" max="2833" width="5" style="1" customWidth="1"/>
    <col min="2834" max="2834" width="11.125" style="1" customWidth="1"/>
    <col min="2835" max="2835" width="6.625" style="1" customWidth="1"/>
    <col min="2836" max="3072" width="9" style="1"/>
    <col min="3073" max="3073" width="6.75" style="1" customWidth="1"/>
    <col min="3074" max="3074" width="22" style="1" customWidth="1"/>
    <col min="3075" max="3075" width="6.375" style="1" customWidth="1"/>
    <col min="3076" max="3076" width="5.625" style="1" customWidth="1"/>
    <col min="3077" max="3088" width="4.625" style="1" customWidth="1"/>
    <col min="3089" max="3089" width="5" style="1" customWidth="1"/>
    <col min="3090" max="3090" width="11.125" style="1" customWidth="1"/>
    <col min="3091" max="3091" width="6.625" style="1" customWidth="1"/>
    <col min="3092" max="3328" width="9" style="1"/>
    <col min="3329" max="3329" width="6.75" style="1" customWidth="1"/>
    <col min="3330" max="3330" width="22" style="1" customWidth="1"/>
    <col min="3331" max="3331" width="6.375" style="1" customWidth="1"/>
    <col min="3332" max="3332" width="5.625" style="1" customWidth="1"/>
    <col min="3333" max="3344" width="4.625" style="1" customWidth="1"/>
    <col min="3345" max="3345" width="5" style="1" customWidth="1"/>
    <col min="3346" max="3346" width="11.125" style="1" customWidth="1"/>
    <col min="3347" max="3347" width="6.625" style="1" customWidth="1"/>
    <col min="3348" max="3584" width="9" style="1"/>
    <col min="3585" max="3585" width="6.75" style="1" customWidth="1"/>
    <col min="3586" max="3586" width="22" style="1" customWidth="1"/>
    <col min="3587" max="3587" width="6.375" style="1" customWidth="1"/>
    <col min="3588" max="3588" width="5.625" style="1" customWidth="1"/>
    <col min="3589" max="3600" width="4.625" style="1" customWidth="1"/>
    <col min="3601" max="3601" width="5" style="1" customWidth="1"/>
    <col min="3602" max="3602" width="11.125" style="1" customWidth="1"/>
    <col min="3603" max="3603" width="6.625" style="1" customWidth="1"/>
    <col min="3604" max="3840" width="9" style="1"/>
    <col min="3841" max="3841" width="6.75" style="1" customWidth="1"/>
    <col min="3842" max="3842" width="22" style="1" customWidth="1"/>
    <col min="3843" max="3843" width="6.375" style="1" customWidth="1"/>
    <col min="3844" max="3844" width="5.625" style="1" customWidth="1"/>
    <col min="3845" max="3856" width="4.625" style="1" customWidth="1"/>
    <col min="3857" max="3857" width="5" style="1" customWidth="1"/>
    <col min="3858" max="3858" width="11.125" style="1" customWidth="1"/>
    <col min="3859" max="3859" width="6.625" style="1" customWidth="1"/>
    <col min="3860" max="4096" width="9" style="1"/>
    <col min="4097" max="4097" width="6.75" style="1" customWidth="1"/>
    <col min="4098" max="4098" width="22" style="1" customWidth="1"/>
    <col min="4099" max="4099" width="6.375" style="1" customWidth="1"/>
    <col min="4100" max="4100" width="5.625" style="1" customWidth="1"/>
    <col min="4101" max="4112" width="4.625" style="1" customWidth="1"/>
    <col min="4113" max="4113" width="5" style="1" customWidth="1"/>
    <col min="4114" max="4114" width="11.125" style="1" customWidth="1"/>
    <col min="4115" max="4115" width="6.625" style="1" customWidth="1"/>
    <col min="4116" max="4352" width="9" style="1"/>
    <col min="4353" max="4353" width="6.75" style="1" customWidth="1"/>
    <col min="4354" max="4354" width="22" style="1" customWidth="1"/>
    <col min="4355" max="4355" width="6.375" style="1" customWidth="1"/>
    <col min="4356" max="4356" width="5.625" style="1" customWidth="1"/>
    <col min="4357" max="4368" width="4.625" style="1" customWidth="1"/>
    <col min="4369" max="4369" width="5" style="1" customWidth="1"/>
    <col min="4370" max="4370" width="11.125" style="1" customWidth="1"/>
    <col min="4371" max="4371" width="6.625" style="1" customWidth="1"/>
    <col min="4372" max="4608" width="9" style="1"/>
    <col min="4609" max="4609" width="6.75" style="1" customWidth="1"/>
    <col min="4610" max="4610" width="22" style="1" customWidth="1"/>
    <col min="4611" max="4611" width="6.375" style="1" customWidth="1"/>
    <col min="4612" max="4612" width="5.625" style="1" customWidth="1"/>
    <col min="4613" max="4624" width="4.625" style="1" customWidth="1"/>
    <col min="4625" max="4625" width="5" style="1" customWidth="1"/>
    <col min="4626" max="4626" width="11.125" style="1" customWidth="1"/>
    <col min="4627" max="4627" width="6.625" style="1" customWidth="1"/>
    <col min="4628" max="4864" width="9" style="1"/>
    <col min="4865" max="4865" width="6.75" style="1" customWidth="1"/>
    <col min="4866" max="4866" width="22" style="1" customWidth="1"/>
    <col min="4867" max="4867" width="6.375" style="1" customWidth="1"/>
    <col min="4868" max="4868" width="5.625" style="1" customWidth="1"/>
    <col min="4869" max="4880" width="4.625" style="1" customWidth="1"/>
    <col min="4881" max="4881" width="5" style="1" customWidth="1"/>
    <col min="4882" max="4882" width="11.125" style="1" customWidth="1"/>
    <col min="4883" max="4883" width="6.625" style="1" customWidth="1"/>
    <col min="4884" max="5120" width="9" style="1"/>
    <col min="5121" max="5121" width="6.75" style="1" customWidth="1"/>
    <col min="5122" max="5122" width="22" style="1" customWidth="1"/>
    <col min="5123" max="5123" width="6.375" style="1" customWidth="1"/>
    <col min="5124" max="5124" width="5.625" style="1" customWidth="1"/>
    <col min="5125" max="5136" width="4.625" style="1" customWidth="1"/>
    <col min="5137" max="5137" width="5" style="1" customWidth="1"/>
    <col min="5138" max="5138" width="11.125" style="1" customWidth="1"/>
    <col min="5139" max="5139" width="6.625" style="1" customWidth="1"/>
    <col min="5140" max="5376" width="9" style="1"/>
    <col min="5377" max="5377" width="6.75" style="1" customWidth="1"/>
    <col min="5378" max="5378" width="22" style="1" customWidth="1"/>
    <col min="5379" max="5379" width="6.375" style="1" customWidth="1"/>
    <col min="5380" max="5380" width="5.625" style="1" customWidth="1"/>
    <col min="5381" max="5392" width="4.625" style="1" customWidth="1"/>
    <col min="5393" max="5393" width="5" style="1" customWidth="1"/>
    <col min="5394" max="5394" width="11.125" style="1" customWidth="1"/>
    <col min="5395" max="5395" width="6.625" style="1" customWidth="1"/>
    <col min="5396" max="5632" width="9" style="1"/>
    <col min="5633" max="5633" width="6.75" style="1" customWidth="1"/>
    <col min="5634" max="5634" width="22" style="1" customWidth="1"/>
    <col min="5635" max="5635" width="6.375" style="1" customWidth="1"/>
    <col min="5636" max="5636" width="5.625" style="1" customWidth="1"/>
    <col min="5637" max="5648" width="4.625" style="1" customWidth="1"/>
    <col min="5649" max="5649" width="5" style="1" customWidth="1"/>
    <col min="5650" max="5650" width="11.125" style="1" customWidth="1"/>
    <col min="5651" max="5651" width="6.625" style="1" customWidth="1"/>
    <col min="5652" max="5888" width="9" style="1"/>
    <col min="5889" max="5889" width="6.75" style="1" customWidth="1"/>
    <col min="5890" max="5890" width="22" style="1" customWidth="1"/>
    <col min="5891" max="5891" width="6.375" style="1" customWidth="1"/>
    <col min="5892" max="5892" width="5.625" style="1" customWidth="1"/>
    <col min="5893" max="5904" width="4.625" style="1" customWidth="1"/>
    <col min="5905" max="5905" width="5" style="1" customWidth="1"/>
    <col min="5906" max="5906" width="11.125" style="1" customWidth="1"/>
    <col min="5907" max="5907" width="6.625" style="1" customWidth="1"/>
    <col min="5908" max="6144" width="9" style="1"/>
    <col min="6145" max="6145" width="6.75" style="1" customWidth="1"/>
    <col min="6146" max="6146" width="22" style="1" customWidth="1"/>
    <col min="6147" max="6147" width="6.375" style="1" customWidth="1"/>
    <col min="6148" max="6148" width="5.625" style="1" customWidth="1"/>
    <col min="6149" max="6160" width="4.625" style="1" customWidth="1"/>
    <col min="6161" max="6161" width="5" style="1" customWidth="1"/>
    <col min="6162" max="6162" width="11.125" style="1" customWidth="1"/>
    <col min="6163" max="6163" width="6.625" style="1" customWidth="1"/>
    <col min="6164" max="6400" width="9" style="1"/>
    <col min="6401" max="6401" width="6.75" style="1" customWidth="1"/>
    <col min="6402" max="6402" width="22" style="1" customWidth="1"/>
    <col min="6403" max="6403" width="6.375" style="1" customWidth="1"/>
    <col min="6404" max="6404" width="5.625" style="1" customWidth="1"/>
    <col min="6405" max="6416" width="4.625" style="1" customWidth="1"/>
    <col min="6417" max="6417" width="5" style="1" customWidth="1"/>
    <col min="6418" max="6418" width="11.125" style="1" customWidth="1"/>
    <col min="6419" max="6419" width="6.625" style="1" customWidth="1"/>
    <col min="6420" max="6656" width="9" style="1"/>
    <col min="6657" max="6657" width="6.75" style="1" customWidth="1"/>
    <col min="6658" max="6658" width="22" style="1" customWidth="1"/>
    <col min="6659" max="6659" width="6.375" style="1" customWidth="1"/>
    <col min="6660" max="6660" width="5.625" style="1" customWidth="1"/>
    <col min="6661" max="6672" width="4.625" style="1" customWidth="1"/>
    <col min="6673" max="6673" width="5" style="1" customWidth="1"/>
    <col min="6674" max="6674" width="11.125" style="1" customWidth="1"/>
    <col min="6675" max="6675" width="6.625" style="1" customWidth="1"/>
    <col min="6676" max="6912" width="9" style="1"/>
    <col min="6913" max="6913" width="6.75" style="1" customWidth="1"/>
    <col min="6914" max="6914" width="22" style="1" customWidth="1"/>
    <col min="6915" max="6915" width="6.375" style="1" customWidth="1"/>
    <col min="6916" max="6916" width="5.625" style="1" customWidth="1"/>
    <col min="6917" max="6928" width="4.625" style="1" customWidth="1"/>
    <col min="6929" max="6929" width="5" style="1" customWidth="1"/>
    <col min="6930" max="6930" width="11.125" style="1" customWidth="1"/>
    <col min="6931" max="6931" width="6.625" style="1" customWidth="1"/>
    <col min="6932" max="7168" width="9" style="1"/>
    <col min="7169" max="7169" width="6.75" style="1" customWidth="1"/>
    <col min="7170" max="7170" width="22" style="1" customWidth="1"/>
    <col min="7171" max="7171" width="6.375" style="1" customWidth="1"/>
    <col min="7172" max="7172" width="5.625" style="1" customWidth="1"/>
    <col min="7173" max="7184" width="4.625" style="1" customWidth="1"/>
    <col min="7185" max="7185" width="5" style="1" customWidth="1"/>
    <col min="7186" max="7186" width="11.125" style="1" customWidth="1"/>
    <col min="7187" max="7187" width="6.625" style="1" customWidth="1"/>
    <col min="7188" max="7424" width="9" style="1"/>
    <col min="7425" max="7425" width="6.75" style="1" customWidth="1"/>
    <col min="7426" max="7426" width="22" style="1" customWidth="1"/>
    <col min="7427" max="7427" width="6.375" style="1" customWidth="1"/>
    <col min="7428" max="7428" width="5.625" style="1" customWidth="1"/>
    <col min="7429" max="7440" width="4.625" style="1" customWidth="1"/>
    <col min="7441" max="7441" width="5" style="1" customWidth="1"/>
    <col min="7442" max="7442" width="11.125" style="1" customWidth="1"/>
    <col min="7443" max="7443" width="6.625" style="1" customWidth="1"/>
    <col min="7444" max="7680" width="9" style="1"/>
    <col min="7681" max="7681" width="6.75" style="1" customWidth="1"/>
    <col min="7682" max="7682" width="22" style="1" customWidth="1"/>
    <col min="7683" max="7683" width="6.375" style="1" customWidth="1"/>
    <col min="7684" max="7684" width="5.625" style="1" customWidth="1"/>
    <col min="7685" max="7696" width="4.625" style="1" customWidth="1"/>
    <col min="7697" max="7697" width="5" style="1" customWidth="1"/>
    <col min="7698" max="7698" width="11.125" style="1" customWidth="1"/>
    <col min="7699" max="7699" width="6.625" style="1" customWidth="1"/>
    <col min="7700" max="7936" width="9" style="1"/>
    <col min="7937" max="7937" width="6.75" style="1" customWidth="1"/>
    <col min="7938" max="7938" width="22" style="1" customWidth="1"/>
    <col min="7939" max="7939" width="6.375" style="1" customWidth="1"/>
    <col min="7940" max="7940" width="5.625" style="1" customWidth="1"/>
    <col min="7941" max="7952" width="4.625" style="1" customWidth="1"/>
    <col min="7953" max="7953" width="5" style="1" customWidth="1"/>
    <col min="7954" max="7954" width="11.125" style="1" customWidth="1"/>
    <col min="7955" max="7955" width="6.625" style="1" customWidth="1"/>
    <col min="7956" max="8192" width="9" style="1"/>
    <col min="8193" max="8193" width="6.75" style="1" customWidth="1"/>
    <col min="8194" max="8194" width="22" style="1" customWidth="1"/>
    <col min="8195" max="8195" width="6.375" style="1" customWidth="1"/>
    <col min="8196" max="8196" width="5.625" style="1" customWidth="1"/>
    <col min="8197" max="8208" width="4.625" style="1" customWidth="1"/>
    <col min="8209" max="8209" width="5" style="1" customWidth="1"/>
    <col min="8210" max="8210" width="11.125" style="1" customWidth="1"/>
    <col min="8211" max="8211" width="6.625" style="1" customWidth="1"/>
    <col min="8212" max="8448" width="9" style="1"/>
    <col min="8449" max="8449" width="6.75" style="1" customWidth="1"/>
    <col min="8450" max="8450" width="22" style="1" customWidth="1"/>
    <col min="8451" max="8451" width="6.375" style="1" customWidth="1"/>
    <col min="8452" max="8452" width="5.625" style="1" customWidth="1"/>
    <col min="8453" max="8464" width="4.625" style="1" customWidth="1"/>
    <col min="8465" max="8465" width="5" style="1" customWidth="1"/>
    <col min="8466" max="8466" width="11.125" style="1" customWidth="1"/>
    <col min="8467" max="8467" width="6.625" style="1" customWidth="1"/>
    <col min="8468" max="8704" width="9" style="1"/>
    <col min="8705" max="8705" width="6.75" style="1" customWidth="1"/>
    <col min="8706" max="8706" width="22" style="1" customWidth="1"/>
    <col min="8707" max="8707" width="6.375" style="1" customWidth="1"/>
    <col min="8708" max="8708" width="5.625" style="1" customWidth="1"/>
    <col min="8709" max="8720" width="4.625" style="1" customWidth="1"/>
    <col min="8721" max="8721" width="5" style="1" customWidth="1"/>
    <col min="8722" max="8722" width="11.125" style="1" customWidth="1"/>
    <col min="8723" max="8723" width="6.625" style="1" customWidth="1"/>
    <col min="8724" max="8960" width="9" style="1"/>
    <col min="8961" max="8961" width="6.75" style="1" customWidth="1"/>
    <col min="8962" max="8962" width="22" style="1" customWidth="1"/>
    <col min="8963" max="8963" width="6.375" style="1" customWidth="1"/>
    <col min="8964" max="8964" width="5.625" style="1" customWidth="1"/>
    <col min="8965" max="8976" width="4.625" style="1" customWidth="1"/>
    <col min="8977" max="8977" width="5" style="1" customWidth="1"/>
    <col min="8978" max="8978" width="11.125" style="1" customWidth="1"/>
    <col min="8979" max="8979" width="6.625" style="1" customWidth="1"/>
    <col min="8980" max="9216" width="9" style="1"/>
    <col min="9217" max="9217" width="6.75" style="1" customWidth="1"/>
    <col min="9218" max="9218" width="22" style="1" customWidth="1"/>
    <col min="9219" max="9219" width="6.375" style="1" customWidth="1"/>
    <col min="9220" max="9220" width="5.625" style="1" customWidth="1"/>
    <col min="9221" max="9232" width="4.625" style="1" customWidth="1"/>
    <col min="9233" max="9233" width="5" style="1" customWidth="1"/>
    <col min="9234" max="9234" width="11.125" style="1" customWidth="1"/>
    <col min="9235" max="9235" width="6.625" style="1" customWidth="1"/>
    <col min="9236" max="9472" width="9" style="1"/>
    <col min="9473" max="9473" width="6.75" style="1" customWidth="1"/>
    <col min="9474" max="9474" width="22" style="1" customWidth="1"/>
    <col min="9475" max="9475" width="6.375" style="1" customWidth="1"/>
    <col min="9476" max="9476" width="5.625" style="1" customWidth="1"/>
    <col min="9477" max="9488" width="4.625" style="1" customWidth="1"/>
    <col min="9489" max="9489" width="5" style="1" customWidth="1"/>
    <col min="9490" max="9490" width="11.125" style="1" customWidth="1"/>
    <col min="9491" max="9491" width="6.625" style="1" customWidth="1"/>
    <col min="9492" max="9728" width="9" style="1"/>
    <col min="9729" max="9729" width="6.75" style="1" customWidth="1"/>
    <col min="9730" max="9730" width="22" style="1" customWidth="1"/>
    <col min="9731" max="9731" width="6.375" style="1" customWidth="1"/>
    <col min="9732" max="9732" width="5.625" style="1" customWidth="1"/>
    <col min="9733" max="9744" width="4.625" style="1" customWidth="1"/>
    <col min="9745" max="9745" width="5" style="1" customWidth="1"/>
    <col min="9746" max="9746" width="11.125" style="1" customWidth="1"/>
    <col min="9747" max="9747" width="6.625" style="1" customWidth="1"/>
    <col min="9748" max="9984" width="9" style="1"/>
    <col min="9985" max="9985" width="6.75" style="1" customWidth="1"/>
    <col min="9986" max="9986" width="22" style="1" customWidth="1"/>
    <col min="9987" max="9987" width="6.375" style="1" customWidth="1"/>
    <col min="9988" max="9988" width="5.625" style="1" customWidth="1"/>
    <col min="9989" max="10000" width="4.625" style="1" customWidth="1"/>
    <col min="10001" max="10001" width="5" style="1" customWidth="1"/>
    <col min="10002" max="10002" width="11.125" style="1" customWidth="1"/>
    <col min="10003" max="10003" width="6.625" style="1" customWidth="1"/>
    <col min="10004" max="10240" width="9" style="1"/>
    <col min="10241" max="10241" width="6.75" style="1" customWidth="1"/>
    <col min="10242" max="10242" width="22" style="1" customWidth="1"/>
    <col min="10243" max="10243" width="6.375" style="1" customWidth="1"/>
    <col min="10244" max="10244" width="5.625" style="1" customWidth="1"/>
    <col min="10245" max="10256" width="4.625" style="1" customWidth="1"/>
    <col min="10257" max="10257" width="5" style="1" customWidth="1"/>
    <col min="10258" max="10258" width="11.125" style="1" customWidth="1"/>
    <col min="10259" max="10259" width="6.625" style="1" customWidth="1"/>
    <col min="10260" max="10496" width="9" style="1"/>
    <col min="10497" max="10497" width="6.75" style="1" customWidth="1"/>
    <col min="10498" max="10498" width="22" style="1" customWidth="1"/>
    <col min="10499" max="10499" width="6.375" style="1" customWidth="1"/>
    <col min="10500" max="10500" width="5.625" style="1" customWidth="1"/>
    <col min="10501" max="10512" width="4.625" style="1" customWidth="1"/>
    <col min="10513" max="10513" width="5" style="1" customWidth="1"/>
    <col min="10514" max="10514" width="11.125" style="1" customWidth="1"/>
    <col min="10515" max="10515" width="6.625" style="1" customWidth="1"/>
    <col min="10516" max="10752" width="9" style="1"/>
    <col min="10753" max="10753" width="6.75" style="1" customWidth="1"/>
    <col min="10754" max="10754" width="22" style="1" customWidth="1"/>
    <col min="10755" max="10755" width="6.375" style="1" customWidth="1"/>
    <col min="10756" max="10756" width="5.625" style="1" customWidth="1"/>
    <col min="10757" max="10768" width="4.625" style="1" customWidth="1"/>
    <col min="10769" max="10769" width="5" style="1" customWidth="1"/>
    <col min="10770" max="10770" width="11.125" style="1" customWidth="1"/>
    <col min="10771" max="10771" width="6.625" style="1" customWidth="1"/>
    <col min="10772" max="11008" width="9" style="1"/>
    <col min="11009" max="11009" width="6.75" style="1" customWidth="1"/>
    <col min="11010" max="11010" width="22" style="1" customWidth="1"/>
    <col min="11011" max="11011" width="6.375" style="1" customWidth="1"/>
    <col min="11012" max="11012" width="5.625" style="1" customWidth="1"/>
    <col min="11013" max="11024" width="4.625" style="1" customWidth="1"/>
    <col min="11025" max="11025" width="5" style="1" customWidth="1"/>
    <col min="11026" max="11026" width="11.125" style="1" customWidth="1"/>
    <col min="11027" max="11027" width="6.625" style="1" customWidth="1"/>
    <col min="11028" max="11264" width="9" style="1"/>
    <col min="11265" max="11265" width="6.75" style="1" customWidth="1"/>
    <col min="11266" max="11266" width="22" style="1" customWidth="1"/>
    <col min="11267" max="11267" width="6.375" style="1" customWidth="1"/>
    <col min="11268" max="11268" width="5.625" style="1" customWidth="1"/>
    <col min="11269" max="11280" width="4.625" style="1" customWidth="1"/>
    <col min="11281" max="11281" width="5" style="1" customWidth="1"/>
    <col min="11282" max="11282" width="11.125" style="1" customWidth="1"/>
    <col min="11283" max="11283" width="6.625" style="1" customWidth="1"/>
    <col min="11284" max="11520" width="9" style="1"/>
    <col min="11521" max="11521" width="6.75" style="1" customWidth="1"/>
    <col min="11522" max="11522" width="22" style="1" customWidth="1"/>
    <col min="11523" max="11523" width="6.375" style="1" customWidth="1"/>
    <col min="11524" max="11524" width="5.625" style="1" customWidth="1"/>
    <col min="11525" max="11536" width="4.625" style="1" customWidth="1"/>
    <col min="11537" max="11537" width="5" style="1" customWidth="1"/>
    <col min="11538" max="11538" width="11.125" style="1" customWidth="1"/>
    <col min="11539" max="11539" width="6.625" style="1" customWidth="1"/>
    <col min="11540" max="11776" width="9" style="1"/>
    <col min="11777" max="11777" width="6.75" style="1" customWidth="1"/>
    <col min="11778" max="11778" width="22" style="1" customWidth="1"/>
    <col min="11779" max="11779" width="6.375" style="1" customWidth="1"/>
    <col min="11780" max="11780" width="5.625" style="1" customWidth="1"/>
    <col min="11781" max="11792" width="4.625" style="1" customWidth="1"/>
    <col min="11793" max="11793" width="5" style="1" customWidth="1"/>
    <col min="11794" max="11794" width="11.125" style="1" customWidth="1"/>
    <col min="11795" max="11795" width="6.625" style="1" customWidth="1"/>
    <col min="11796" max="12032" width="9" style="1"/>
    <col min="12033" max="12033" width="6.75" style="1" customWidth="1"/>
    <col min="12034" max="12034" width="22" style="1" customWidth="1"/>
    <col min="12035" max="12035" width="6.375" style="1" customWidth="1"/>
    <col min="12036" max="12036" width="5.625" style="1" customWidth="1"/>
    <col min="12037" max="12048" width="4.625" style="1" customWidth="1"/>
    <col min="12049" max="12049" width="5" style="1" customWidth="1"/>
    <col min="12050" max="12050" width="11.125" style="1" customWidth="1"/>
    <col min="12051" max="12051" width="6.625" style="1" customWidth="1"/>
    <col min="12052" max="12288" width="9" style="1"/>
    <col min="12289" max="12289" width="6.75" style="1" customWidth="1"/>
    <col min="12290" max="12290" width="22" style="1" customWidth="1"/>
    <col min="12291" max="12291" width="6.375" style="1" customWidth="1"/>
    <col min="12292" max="12292" width="5.625" style="1" customWidth="1"/>
    <col min="12293" max="12304" width="4.625" style="1" customWidth="1"/>
    <col min="12305" max="12305" width="5" style="1" customWidth="1"/>
    <col min="12306" max="12306" width="11.125" style="1" customWidth="1"/>
    <col min="12307" max="12307" width="6.625" style="1" customWidth="1"/>
    <col min="12308" max="12544" width="9" style="1"/>
    <col min="12545" max="12545" width="6.75" style="1" customWidth="1"/>
    <col min="12546" max="12546" width="22" style="1" customWidth="1"/>
    <col min="12547" max="12547" width="6.375" style="1" customWidth="1"/>
    <col min="12548" max="12548" width="5.625" style="1" customWidth="1"/>
    <col min="12549" max="12560" width="4.625" style="1" customWidth="1"/>
    <col min="12561" max="12561" width="5" style="1" customWidth="1"/>
    <col min="12562" max="12562" width="11.125" style="1" customWidth="1"/>
    <col min="12563" max="12563" width="6.625" style="1" customWidth="1"/>
    <col min="12564" max="12800" width="9" style="1"/>
    <col min="12801" max="12801" width="6.75" style="1" customWidth="1"/>
    <col min="12802" max="12802" width="22" style="1" customWidth="1"/>
    <col min="12803" max="12803" width="6.375" style="1" customWidth="1"/>
    <col min="12804" max="12804" width="5.625" style="1" customWidth="1"/>
    <col min="12805" max="12816" width="4.625" style="1" customWidth="1"/>
    <col min="12817" max="12817" width="5" style="1" customWidth="1"/>
    <col min="12818" max="12818" width="11.125" style="1" customWidth="1"/>
    <col min="12819" max="12819" width="6.625" style="1" customWidth="1"/>
    <col min="12820" max="13056" width="9" style="1"/>
    <col min="13057" max="13057" width="6.75" style="1" customWidth="1"/>
    <col min="13058" max="13058" width="22" style="1" customWidth="1"/>
    <col min="13059" max="13059" width="6.375" style="1" customWidth="1"/>
    <col min="13060" max="13060" width="5.625" style="1" customWidth="1"/>
    <col min="13061" max="13072" width="4.625" style="1" customWidth="1"/>
    <col min="13073" max="13073" width="5" style="1" customWidth="1"/>
    <col min="13074" max="13074" width="11.125" style="1" customWidth="1"/>
    <col min="13075" max="13075" width="6.625" style="1" customWidth="1"/>
    <col min="13076" max="13312" width="9" style="1"/>
    <col min="13313" max="13313" width="6.75" style="1" customWidth="1"/>
    <col min="13314" max="13314" width="22" style="1" customWidth="1"/>
    <col min="13315" max="13315" width="6.375" style="1" customWidth="1"/>
    <col min="13316" max="13316" width="5.625" style="1" customWidth="1"/>
    <col min="13317" max="13328" width="4.625" style="1" customWidth="1"/>
    <col min="13329" max="13329" width="5" style="1" customWidth="1"/>
    <col min="13330" max="13330" width="11.125" style="1" customWidth="1"/>
    <col min="13331" max="13331" width="6.625" style="1" customWidth="1"/>
    <col min="13332" max="13568" width="9" style="1"/>
    <col min="13569" max="13569" width="6.75" style="1" customWidth="1"/>
    <col min="13570" max="13570" width="22" style="1" customWidth="1"/>
    <col min="13571" max="13571" width="6.375" style="1" customWidth="1"/>
    <col min="13572" max="13572" width="5.625" style="1" customWidth="1"/>
    <col min="13573" max="13584" width="4.625" style="1" customWidth="1"/>
    <col min="13585" max="13585" width="5" style="1" customWidth="1"/>
    <col min="13586" max="13586" width="11.125" style="1" customWidth="1"/>
    <col min="13587" max="13587" width="6.625" style="1" customWidth="1"/>
    <col min="13588" max="13824" width="9" style="1"/>
    <col min="13825" max="13825" width="6.75" style="1" customWidth="1"/>
    <col min="13826" max="13826" width="22" style="1" customWidth="1"/>
    <col min="13827" max="13827" width="6.375" style="1" customWidth="1"/>
    <col min="13828" max="13828" width="5.625" style="1" customWidth="1"/>
    <col min="13829" max="13840" width="4.625" style="1" customWidth="1"/>
    <col min="13841" max="13841" width="5" style="1" customWidth="1"/>
    <col min="13842" max="13842" width="11.125" style="1" customWidth="1"/>
    <col min="13843" max="13843" width="6.625" style="1" customWidth="1"/>
    <col min="13844" max="14080" width="9" style="1"/>
    <col min="14081" max="14081" width="6.75" style="1" customWidth="1"/>
    <col min="14082" max="14082" width="22" style="1" customWidth="1"/>
    <col min="14083" max="14083" width="6.375" style="1" customWidth="1"/>
    <col min="14084" max="14084" width="5.625" style="1" customWidth="1"/>
    <col min="14085" max="14096" width="4.625" style="1" customWidth="1"/>
    <col min="14097" max="14097" width="5" style="1" customWidth="1"/>
    <col min="14098" max="14098" width="11.125" style="1" customWidth="1"/>
    <col min="14099" max="14099" width="6.625" style="1" customWidth="1"/>
    <col min="14100" max="14336" width="9" style="1"/>
    <col min="14337" max="14337" width="6.75" style="1" customWidth="1"/>
    <col min="14338" max="14338" width="22" style="1" customWidth="1"/>
    <col min="14339" max="14339" width="6.375" style="1" customWidth="1"/>
    <col min="14340" max="14340" width="5.625" style="1" customWidth="1"/>
    <col min="14341" max="14352" width="4.625" style="1" customWidth="1"/>
    <col min="14353" max="14353" width="5" style="1" customWidth="1"/>
    <col min="14354" max="14354" width="11.125" style="1" customWidth="1"/>
    <col min="14355" max="14355" width="6.625" style="1" customWidth="1"/>
    <col min="14356" max="14592" width="9" style="1"/>
    <col min="14593" max="14593" width="6.75" style="1" customWidth="1"/>
    <col min="14594" max="14594" width="22" style="1" customWidth="1"/>
    <col min="14595" max="14595" width="6.375" style="1" customWidth="1"/>
    <col min="14596" max="14596" width="5.625" style="1" customWidth="1"/>
    <col min="14597" max="14608" width="4.625" style="1" customWidth="1"/>
    <col min="14609" max="14609" width="5" style="1" customWidth="1"/>
    <col min="14610" max="14610" width="11.125" style="1" customWidth="1"/>
    <col min="14611" max="14611" width="6.625" style="1" customWidth="1"/>
    <col min="14612" max="14848" width="9" style="1"/>
    <col min="14849" max="14849" width="6.75" style="1" customWidth="1"/>
    <col min="14850" max="14850" width="22" style="1" customWidth="1"/>
    <col min="14851" max="14851" width="6.375" style="1" customWidth="1"/>
    <col min="14852" max="14852" width="5.625" style="1" customWidth="1"/>
    <col min="14853" max="14864" width="4.625" style="1" customWidth="1"/>
    <col min="14865" max="14865" width="5" style="1" customWidth="1"/>
    <col min="14866" max="14866" width="11.125" style="1" customWidth="1"/>
    <col min="14867" max="14867" width="6.625" style="1" customWidth="1"/>
    <col min="14868" max="15104" width="9" style="1"/>
    <col min="15105" max="15105" width="6.75" style="1" customWidth="1"/>
    <col min="15106" max="15106" width="22" style="1" customWidth="1"/>
    <col min="15107" max="15107" width="6.375" style="1" customWidth="1"/>
    <col min="15108" max="15108" width="5.625" style="1" customWidth="1"/>
    <col min="15109" max="15120" width="4.625" style="1" customWidth="1"/>
    <col min="15121" max="15121" width="5" style="1" customWidth="1"/>
    <col min="15122" max="15122" width="11.125" style="1" customWidth="1"/>
    <col min="15123" max="15123" width="6.625" style="1" customWidth="1"/>
    <col min="15124" max="15360" width="9" style="1"/>
    <col min="15361" max="15361" width="6.75" style="1" customWidth="1"/>
    <col min="15362" max="15362" width="22" style="1" customWidth="1"/>
    <col min="15363" max="15363" width="6.375" style="1" customWidth="1"/>
    <col min="15364" max="15364" width="5.625" style="1" customWidth="1"/>
    <col min="15365" max="15376" width="4.625" style="1" customWidth="1"/>
    <col min="15377" max="15377" width="5" style="1" customWidth="1"/>
    <col min="15378" max="15378" width="11.125" style="1" customWidth="1"/>
    <col min="15379" max="15379" width="6.625" style="1" customWidth="1"/>
    <col min="15380" max="15616" width="9" style="1"/>
    <col min="15617" max="15617" width="6.75" style="1" customWidth="1"/>
    <col min="15618" max="15618" width="22" style="1" customWidth="1"/>
    <col min="15619" max="15619" width="6.375" style="1" customWidth="1"/>
    <col min="15620" max="15620" width="5.625" style="1" customWidth="1"/>
    <col min="15621" max="15632" width="4.625" style="1" customWidth="1"/>
    <col min="15633" max="15633" width="5" style="1" customWidth="1"/>
    <col min="15634" max="15634" width="11.125" style="1" customWidth="1"/>
    <col min="15635" max="15635" width="6.625" style="1" customWidth="1"/>
    <col min="15636" max="15872" width="9" style="1"/>
    <col min="15873" max="15873" width="6.75" style="1" customWidth="1"/>
    <col min="15874" max="15874" width="22" style="1" customWidth="1"/>
    <col min="15875" max="15875" width="6.375" style="1" customWidth="1"/>
    <col min="15876" max="15876" width="5.625" style="1" customWidth="1"/>
    <col min="15877" max="15888" width="4.625" style="1" customWidth="1"/>
    <col min="15889" max="15889" width="5" style="1" customWidth="1"/>
    <col min="15890" max="15890" width="11.125" style="1" customWidth="1"/>
    <col min="15891" max="15891" width="6.625" style="1" customWidth="1"/>
    <col min="15892" max="16128" width="9" style="1"/>
    <col min="16129" max="16129" width="6.75" style="1" customWidth="1"/>
    <col min="16130" max="16130" width="22" style="1" customWidth="1"/>
    <col min="16131" max="16131" width="6.375" style="1" customWidth="1"/>
    <col min="16132" max="16132" width="5.625" style="1" customWidth="1"/>
    <col min="16133" max="16144" width="4.625" style="1" customWidth="1"/>
    <col min="16145" max="16145" width="5" style="1" customWidth="1"/>
    <col min="16146" max="16146" width="11.125" style="1" customWidth="1"/>
    <col min="16147" max="16147" width="6.625" style="1" customWidth="1"/>
    <col min="16148" max="16384" width="9" style="1"/>
  </cols>
  <sheetData>
    <row r="1" spans="1:19" ht="18.7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ht="46.5" customHeight="1">
      <c r="A2" s="28" t="s">
        <v>79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14.25">
      <c r="A3" s="30" t="s">
        <v>1</v>
      </c>
      <c r="B3" s="31"/>
      <c r="C3" s="24" t="s">
        <v>2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 t="s">
        <v>3</v>
      </c>
      <c r="S3" s="24" t="s">
        <v>4</v>
      </c>
    </row>
    <row r="4" spans="1:19" ht="28.5">
      <c r="A4" s="31"/>
      <c r="B4" s="31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4"/>
      <c r="S4" s="24"/>
    </row>
    <row r="5" spans="1:19" ht="14.25">
      <c r="A5" s="24" t="s">
        <v>20</v>
      </c>
      <c r="B5" s="3" t="s">
        <v>21</v>
      </c>
      <c r="C5" s="2">
        <f>C14+C23+C32+C41+C50+C59+C68+C77+C86+C95+C104+C113+C122+C131+C140+C149+C158+C167+C176</f>
        <v>209</v>
      </c>
      <c r="D5" s="2">
        <f t="shared" ref="D5:P5" si="0">D14+D23+D32+D41+D50+D59+D68+D77+D86+D95+D104+D113+D122+D131+D140+D149+D158+D167+D176</f>
        <v>23</v>
      </c>
      <c r="E5" s="2">
        <f t="shared" si="0"/>
        <v>29</v>
      </c>
      <c r="F5" s="2">
        <f t="shared" si="0"/>
        <v>13</v>
      </c>
      <c r="G5" s="2">
        <f t="shared" si="0"/>
        <v>6</v>
      </c>
      <c r="H5" s="2">
        <f t="shared" si="0"/>
        <v>15</v>
      </c>
      <c r="I5" s="2">
        <f t="shared" si="0"/>
        <v>10</v>
      </c>
      <c r="J5" s="2">
        <f t="shared" si="0"/>
        <v>5</v>
      </c>
      <c r="K5" s="2">
        <f t="shared" si="0"/>
        <v>22</v>
      </c>
      <c r="L5" s="2">
        <f t="shared" si="0"/>
        <v>6</v>
      </c>
      <c r="M5" s="2">
        <f t="shared" si="0"/>
        <v>14</v>
      </c>
      <c r="N5" s="2">
        <f t="shared" si="0"/>
        <v>3</v>
      </c>
      <c r="O5" s="2">
        <f t="shared" si="0"/>
        <v>10</v>
      </c>
      <c r="P5" s="2">
        <f t="shared" si="0"/>
        <v>5</v>
      </c>
      <c r="Q5" s="2"/>
      <c r="R5" s="2"/>
      <c r="S5" s="33" t="s">
        <v>78</v>
      </c>
    </row>
    <row r="6" spans="1:19" ht="14.25">
      <c r="A6" s="24"/>
      <c r="B6" s="3" t="s">
        <v>22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34"/>
    </row>
    <row r="7" spans="1:19" ht="14.25">
      <c r="A7" s="24"/>
      <c r="B7" s="3" t="s">
        <v>23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34"/>
    </row>
    <row r="8" spans="1:19" ht="14.25">
      <c r="A8" s="24"/>
      <c r="B8" s="3" t="s">
        <v>24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34"/>
    </row>
    <row r="9" spans="1:19" ht="14.25">
      <c r="A9" s="24"/>
      <c r="B9" s="3" t="s">
        <v>25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34"/>
    </row>
    <row r="10" spans="1:19" ht="14.25">
      <c r="A10" s="24"/>
      <c r="B10" s="3" t="s">
        <v>26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34"/>
    </row>
    <row r="11" spans="1:19" ht="14.25">
      <c r="A11" s="24"/>
      <c r="B11" s="3" t="s">
        <v>27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34"/>
    </row>
    <row r="12" spans="1:19" ht="14.25">
      <c r="A12" s="24"/>
      <c r="B12" s="3" t="s">
        <v>28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4"/>
    </row>
    <row r="13" spans="1:19" ht="14.25">
      <c r="A13" s="24"/>
      <c r="B13" s="3" t="s">
        <v>29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35"/>
    </row>
    <row r="14" spans="1:19" ht="14.25">
      <c r="A14" s="24" t="s">
        <v>30</v>
      </c>
      <c r="B14" s="3" t="s">
        <v>5</v>
      </c>
      <c r="C14" s="2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4.25">
      <c r="A15" s="24"/>
      <c r="B15" s="3" t="s">
        <v>31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4.25">
      <c r="A16" s="24"/>
      <c r="B16" s="3" t="s">
        <v>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4.25">
      <c r="A17" s="24"/>
      <c r="B17" s="3" t="s">
        <v>33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4.25">
      <c r="A18" s="24"/>
      <c r="B18" s="3" t="s">
        <v>34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4.25">
      <c r="A19" s="24"/>
      <c r="B19" s="3" t="s">
        <v>35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4.25">
      <c r="A20" s="24"/>
      <c r="B20" s="3" t="s">
        <v>36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4.25">
      <c r="A21" s="24"/>
      <c r="B21" s="3" t="s">
        <v>37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4.25">
      <c r="A22" s="24"/>
      <c r="B22" s="3" t="s">
        <v>38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4.25">
      <c r="A23" s="24" t="s">
        <v>39</v>
      </c>
      <c r="B23" s="3" t="s">
        <v>5</v>
      </c>
      <c r="C23" s="2">
        <v>3</v>
      </c>
      <c r="D23" s="2">
        <v>1</v>
      </c>
      <c r="E23" s="2">
        <v>2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4.25">
      <c r="A24" s="24"/>
      <c r="B24" s="3" t="s">
        <v>31</v>
      </c>
      <c r="C24" s="2">
        <v>3</v>
      </c>
      <c r="D24" s="2">
        <v>1</v>
      </c>
      <c r="E24" s="2">
        <v>2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4.25">
      <c r="A25" s="24"/>
      <c r="B25" s="3" t="s">
        <v>32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4.25">
      <c r="A26" s="24"/>
      <c r="B26" s="3" t="s">
        <v>33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4.25">
      <c r="A27" s="24"/>
      <c r="B27" s="3" t="s">
        <v>34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4.25">
      <c r="A28" s="24"/>
      <c r="B28" s="3" t="s">
        <v>35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4.25">
      <c r="A29" s="24"/>
      <c r="B29" s="3" t="s">
        <v>36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4.25">
      <c r="A30" s="24"/>
      <c r="B30" s="3" t="s">
        <v>37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4.25">
      <c r="A31" s="24"/>
      <c r="B31" s="3" t="s">
        <v>38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4.25">
      <c r="A32" s="24" t="s">
        <v>40</v>
      </c>
      <c r="B32" s="3" t="s">
        <v>5</v>
      </c>
      <c r="C32" s="2">
        <v>32</v>
      </c>
      <c r="D32" s="2">
        <f>SUM(D33:D40)</f>
        <v>9</v>
      </c>
      <c r="E32" s="2">
        <f t="shared" ref="E32:M32" si="1">SUM(E33:E40)</f>
        <v>9</v>
      </c>
      <c r="F32" s="2"/>
      <c r="G32" s="2"/>
      <c r="H32" s="2"/>
      <c r="I32" s="2">
        <f t="shared" si="1"/>
        <v>2</v>
      </c>
      <c r="J32" s="2"/>
      <c r="K32" s="2">
        <f t="shared" si="1"/>
        <v>8</v>
      </c>
      <c r="L32" s="2">
        <f t="shared" si="1"/>
        <v>2</v>
      </c>
      <c r="M32" s="2">
        <f t="shared" si="1"/>
        <v>2</v>
      </c>
      <c r="N32" s="2"/>
      <c r="O32" s="2"/>
      <c r="P32" s="2"/>
      <c r="Q32" s="2"/>
      <c r="R32" s="2"/>
      <c r="S32" s="2"/>
    </row>
    <row r="33" spans="1:19" ht="14.25">
      <c r="A33" s="24"/>
      <c r="B33" s="3" t="s">
        <v>41</v>
      </c>
      <c r="C33" s="2">
        <v>17</v>
      </c>
      <c r="D33" s="2">
        <v>5</v>
      </c>
      <c r="E33" s="2">
        <v>5</v>
      </c>
      <c r="F33" s="2"/>
      <c r="G33" s="2"/>
      <c r="H33" s="2"/>
      <c r="I33" s="2"/>
      <c r="J33" s="2"/>
      <c r="K33" s="2">
        <v>3</v>
      </c>
      <c r="L33" s="2">
        <v>2</v>
      </c>
      <c r="M33" s="2">
        <v>2</v>
      </c>
      <c r="N33" s="2"/>
      <c r="O33" s="2"/>
      <c r="P33" s="2"/>
      <c r="Q33" s="2"/>
      <c r="R33" s="2"/>
      <c r="S33" s="2"/>
    </row>
    <row r="34" spans="1:19" ht="14.25">
      <c r="A34" s="24"/>
      <c r="B34" s="3" t="s">
        <v>32</v>
      </c>
      <c r="C34" s="2">
        <v>4</v>
      </c>
      <c r="D34" s="2">
        <v>2</v>
      </c>
      <c r="E34" s="2">
        <v>2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4.25">
      <c r="A35" s="24"/>
      <c r="B35" s="3" t="s">
        <v>33</v>
      </c>
      <c r="C35" s="2">
        <v>1</v>
      </c>
      <c r="D35" s="2"/>
      <c r="E35" s="2"/>
      <c r="F35" s="2"/>
      <c r="G35" s="2"/>
      <c r="H35" s="2"/>
      <c r="I35" s="2"/>
      <c r="J35" s="2"/>
      <c r="K35" s="2">
        <v>1</v>
      </c>
      <c r="L35" s="2"/>
      <c r="M35" s="2"/>
      <c r="N35" s="2"/>
      <c r="O35" s="2"/>
      <c r="P35" s="2"/>
      <c r="Q35" s="2"/>
      <c r="R35" s="2"/>
      <c r="S35" s="2"/>
    </row>
    <row r="36" spans="1:19" ht="14.25">
      <c r="A36" s="24"/>
      <c r="B36" s="3" t="s">
        <v>34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4.25">
      <c r="A37" s="24"/>
      <c r="B37" s="3" t="s">
        <v>35</v>
      </c>
      <c r="C37" s="2">
        <v>2</v>
      </c>
      <c r="D37" s="2"/>
      <c r="E37" s="2"/>
      <c r="F37" s="2"/>
      <c r="G37" s="2"/>
      <c r="H37" s="2"/>
      <c r="I37" s="2">
        <v>1</v>
      </c>
      <c r="J37" s="2"/>
      <c r="K37" s="2">
        <v>1</v>
      </c>
      <c r="L37" s="2"/>
      <c r="M37" s="2"/>
      <c r="N37" s="2"/>
      <c r="O37" s="2"/>
      <c r="P37" s="2"/>
      <c r="Q37" s="2"/>
      <c r="R37" s="2"/>
      <c r="S37" s="2"/>
    </row>
    <row r="38" spans="1:19" ht="14.25">
      <c r="A38" s="24"/>
      <c r="B38" s="3" t="s">
        <v>36</v>
      </c>
      <c r="C38" s="2">
        <v>4</v>
      </c>
      <c r="D38" s="2">
        <v>1</v>
      </c>
      <c r="E38" s="2">
        <v>1</v>
      </c>
      <c r="F38" s="2"/>
      <c r="G38" s="2"/>
      <c r="H38" s="2"/>
      <c r="I38" s="2"/>
      <c r="J38" s="2"/>
      <c r="K38" s="2">
        <v>2</v>
      </c>
      <c r="L38" s="2"/>
      <c r="M38" s="2"/>
      <c r="N38" s="2"/>
      <c r="O38" s="2"/>
      <c r="P38" s="2"/>
      <c r="Q38" s="2"/>
      <c r="R38" s="2"/>
      <c r="S38" s="2"/>
    </row>
    <row r="39" spans="1:19" ht="14.25">
      <c r="A39" s="24"/>
      <c r="B39" s="3" t="s">
        <v>37</v>
      </c>
      <c r="C39" s="2">
        <v>4</v>
      </c>
      <c r="D39" s="2">
        <v>1</v>
      </c>
      <c r="E39" s="2">
        <v>1</v>
      </c>
      <c r="F39" s="2"/>
      <c r="G39" s="2"/>
      <c r="H39" s="2"/>
      <c r="I39" s="2">
        <v>1</v>
      </c>
      <c r="J39" s="2"/>
      <c r="K39" s="2">
        <v>1</v>
      </c>
      <c r="L39" s="2"/>
      <c r="M39" s="2"/>
      <c r="N39" s="2"/>
      <c r="O39" s="2"/>
      <c r="P39" s="2"/>
      <c r="Q39" s="2"/>
      <c r="R39" s="2"/>
      <c r="S39" s="2"/>
    </row>
    <row r="40" spans="1:19" ht="14.25">
      <c r="A40" s="24"/>
      <c r="B40" s="3" t="s">
        <v>38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4.25">
      <c r="A41" s="24" t="s">
        <v>42</v>
      </c>
      <c r="B41" s="3" t="s">
        <v>5</v>
      </c>
      <c r="C41" s="2">
        <v>50</v>
      </c>
      <c r="D41" s="2">
        <v>7</v>
      </c>
      <c r="E41" s="2">
        <v>7</v>
      </c>
      <c r="F41" s="2">
        <v>5</v>
      </c>
      <c r="G41" s="2">
        <v>2</v>
      </c>
      <c r="H41" s="2">
        <v>7</v>
      </c>
      <c r="I41" s="2">
        <v>3</v>
      </c>
      <c r="J41" s="2">
        <v>2</v>
      </c>
      <c r="K41" s="2">
        <v>7</v>
      </c>
      <c r="L41" s="2"/>
      <c r="M41" s="2">
        <v>4</v>
      </c>
      <c r="N41" s="2">
        <v>1</v>
      </c>
      <c r="O41" s="2">
        <v>4</v>
      </c>
      <c r="P41" s="2"/>
      <c r="Q41" s="2"/>
      <c r="R41" s="2"/>
      <c r="S41" s="2" t="s">
        <v>44</v>
      </c>
    </row>
    <row r="42" spans="1:19" ht="14.25">
      <c r="A42" s="24"/>
      <c r="B42" s="3" t="s">
        <v>31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3" t="s">
        <v>76</v>
      </c>
    </row>
    <row r="43" spans="1:19" ht="14.25">
      <c r="A43" s="24"/>
      <c r="B43" s="3" t="s">
        <v>32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4"/>
    </row>
    <row r="44" spans="1:19" ht="14.25">
      <c r="A44" s="24"/>
      <c r="B44" s="3" t="s">
        <v>33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4"/>
    </row>
    <row r="45" spans="1:19" ht="14.25">
      <c r="A45" s="24"/>
      <c r="B45" s="3" t="s">
        <v>34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4"/>
    </row>
    <row r="46" spans="1:19" ht="14.25">
      <c r="A46" s="24"/>
      <c r="B46" s="3" t="s">
        <v>35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4"/>
    </row>
    <row r="47" spans="1:19" ht="14.25">
      <c r="A47" s="24"/>
      <c r="B47" s="3" t="s">
        <v>36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4"/>
    </row>
    <row r="48" spans="1:19" ht="14.25">
      <c r="A48" s="24"/>
      <c r="B48" s="3" t="s">
        <v>37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4"/>
    </row>
    <row r="49" spans="1:19" ht="14.25">
      <c r="A49" s="24"/>
      <c r="B49" s="3" t="s">
        <v>38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5"/>
    </row>
    <row r="50" spans="1:19" ht="14.25">
      <c r="A50" s="24" t="s">
        <v>46</v>
      </c>
      <c r="B50" s="3" t="s">
        <v>5</v>
      </c>
      <c r="C50" s="2">
        <v>5</v>
      </c>
      <c r="D50" s="2"/>
      <c r="E50" s="2">
        <v>1</v>
      </c>
      <c r="F50" s="2">
        <v>1</v>
      </c>
      <c r="G50" s="2">
        <v>1</v>
      </c>
      <c r="H50" s="2"/>
      <c r="I50" s="2"/>
      <c r="J50" s="2"/>
      <c r="K50" s="2">
        <v>1</v>
      </c>
      <c r="L50" s="2"/>
      <c r="M50" s="2"/>
      <c r="N50" s="2"/>
      <c r="O50" s="2"/>
      <c r="P50" s="2">
        <v>1</v>
      </c>
      <c r="Q50" s="2"/>
      <c r="R50" s="2"/>
      <c r="S50" s="7" t="s">
        <v>47</v>
      </c>
    </row>
    <row r="51" spans="1:19" ht="14.25">
      <c r="A51" s="24"/>
      <c r="B51" s="3" t="s">
        <v>31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4.25">
      <c r="A52" s="24"/>
      <c r="B52" s="3" t="s">
        <v>32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4.25">
      <c r="A53" s="24"/>
      <c r="B53" s="3" t="s">
        <v>33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4.25">
      <c r="A54" s="24"/>
      <c r="B54" s="3" t="s">
        <v>34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4.25">
      <c r="A55" s="24"/>
      <c r="B55" s="3" t="s">
        <v>35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4.25">
      <c r="A56" s="24"/>
      <c r="B56" s="3" t="s">
        <v>36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4.25">
      <c r="A57" s="24"/>
      <c r="B57" s="3" t="s">
        <v>37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4.25">
      <c r="A58" s="24"/>
      <c r="B58" s="3" t="s">
        <v>38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4.25">
      <c r="A59" s="24" t="s">
        <v>48</v>
      </c>
      <c r="B59" s="3" t="s">
        <v>5</v>
      </c>
      <c r="C59" s="2">
        <v>6</v>
      </c>
      <c r="D59" s="2">
        <v>1</v>
      </c>
      <c r="E59" s="2">
        <v>2</v>
      </c>
      <c r="F59" s="2"/>
      <c r="G59" s="2"/>
      <c r="H59" s="2">
        <v>1</v>
      </c>
      <c r="I59" s="2"/>
      <c r="J59" s="2"/>
      <c r="K59" s="2">
        <v>1</v>
      </c>
      <c r="L59" s="2"/>
      <c r="M59" s="2"/>
      <c r="N59" s="2"/>
      <c r="O59" s="2"/>
      <c r="P59" s="2">
        <v>1</v>
      </c>
      <c r="Q59" s="2"/>
      <c r="R59" s="16"/>
      <c r="S59" s="2"/>
    </row>
    <row r="60" spans="1:19" ht="14.25">
      <c r="A60" s="24"/>
      <c r="B60" s="3" t="s">
        <v>31</v>
      </c>
      <c r="C60" s="2">
        <v>2</v>
      </c>
      <c r="D60" s="2">
        <v>1</v>
      </c>
      <c r="E60" s="2">
        <v>1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4.25">
      <c r="A61" s="24"/>
      <c r="B61" s="3" t="s">
        <v>32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4.25">
      <c r="A62" s="24"/>
      <c r="B62" s="3" t="s">
        <v>33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4.25">
      <c r="A63" s="24"/>
      <c r="B63" s="3" t="s">
        <v>34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4.25">
      <c r="A64" s="24"/>
      <c r="B64" s="3" t="s">
        <v>35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4.25">
      <c r="A65" s="24"/>
      <c r="B65" s="3" t="s">
        <v>36</v>
      </c>
      <c r="C65" s="2">
        <v>2</v>
      </c>
      <c r="D65" s="2"/>
      <c r="E65" s="2">
        <v>1</v>
      </c>
      <c r="F65" s="2"/>
      <c r="G65" s="2"/>
      <c r="H65" s="2"/>
      <c r="I65" s="2"/>
      <c r="J65" s="2"/>
      <c r="K65" s="2">
        <v>1</v>
      </c>
      <c r="L65" s="2"/>
      <c r="M65" s="2"/>
      <c r="N65" s="2"/>
      <c r="O65" s="2"/>
      <c r="P65" s="2"/>
      <c r="Q65" s="2"/>
      <c r="R65" s="2"/>
      <c r="S65" s="2"/>
    </row>
    <row r="66" spans="1:19" ht="21">
      <c r="A66" s="24"/>
      <c r="B66" s="3" t="s">
        <v>37</v>
      </c>
      <c r="C66" s="2">
        <v>2</v>
      </c>
      <c r="D66" s="2"/>
      <c r="E66" s="2"/>
      <c r="F66" s="2"/>
      <c r="G66" s="2"/>
      <c r="H66" s="2">
        <v>1</v>
      </c>
      <c r="I66" s="2"/>
      <c r="J66" s="2"/>
      <c r="K66" s="2"/>
      <c r="L66" s="2"/>
      <c r="M66" s="2"/>
      <c r="N66" s="2"/>
      <c r="O66" s="2"/>
      <c r="P66" s="2">
        <v>1</v>
      </c>
      <c r="Q66" s="2"/>
      <c r="R66" s="2"/>
      <c r="S66" s="7" t="s">
        <v>49</v>
      </c>
    </row>
    <row r="67" spans="1:19" ht="14.25">
      <c r="A67" s="24"/>
      <c r="B67" s="3" t="s">
        <v>38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4.25">
      <c r="A68" s="24" t="s">
        <v>43</v>
      </c>
      <c r="B68" s="3" t="s">
        <v>5</v>
      </c>
      <c r="C68" s="2">
        <v>10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16"/>
      <c r="S68" s="33" t="s">
        <v>77</v>
      </c>
    </row>
    <row r="69" spans="1:19" ht="14.25">
      <c r="A69" s="24"/>
      <c r="B69" s="3" t="s">
        <v>31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34"/>
    </row>
    <row r="70" spans="1:19" ht="14.25">
      <c r="A70" s="24"/>
      <c r="B70" s="3" t="s">
        <v>32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34"/>
    </row>
    <row r="71" spans="1:19" ht="14.25">
      <c r="A71" s="24"/>
      <c r="B71" s="3" t="s">
        <v>33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34"/>
    </row>
    <row r="72" spans="1:19" ht="14.25">
      <c r="A72" s="24"/>
      <c r="B72" s="3" t="s">
        <v>34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34"/>
    </row>
    <row r="73" spans="1:19" ht="14.25">
      <c r="A73" s="24"/>
      <c r="B73" s="3" t="s">
        <v>35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34"/>
    </row>
    <row r="74" spans="1:19" ht="14.25">
      <c r="A74" s="24"/>
      <c r="B74" s="3" t="s">
        <v>36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34"/>
    </row>
    <row r="75" spans="1:19" ht="14.25">
      <c r="A75" s="24"/>
      <c r="B75" s="3" t="s">
        <v>37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34"/>
    </row>
    <row r="76" spans="1:19" ht="14.25">
      <c r="A76" s="24"/>
      <c r="B76" s="3" t="s">
        <v>38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35"/>
    </row>
    <row r="77" spans="1:19">
      <c r="A77" s="24" t="s">
        <v>45</v>
      </c>
      <c r="B77" s="3" t="s">
        <v>5</v>
      </c>
      <c r="C77" s="6">
        <v>12</v>
      </c>
      <c r="D77" s="6">
        <v>1</v>
      </c>
      <c r="E77" s="6"/>
      <c r="F77" s="6">
        <v>2</v>
      </c>
      <c r="G77" s="6"/>
      <c r="H77" s="6">
        <v>2</v>
      </c>
      <c r="I77" s="6"/>
      <c r="J77" s="6">
        <v>1</v>
      </c>
      <c r="K77" s="6">
        <v>1</v>
      </c>
      <c r="L77" s="6"/>
      <c r="M77" s="6">
        <v>1</v>
      </c>
      <c r="N77" s="6">
        <v>1</v>
      </c>
      <c r="O77" s="6">
        <v>2</v>
      </c>
      <c r="P77" s="6"/>
      <c r="Q77" s="6"/>
      <c r="R77" s="6"/>
      <c r="S77" s="7" t="s">
        <v>50</v>
      </c>
    </row>
    <row r="78" spans="1:19">
      <c r="A78" s="24"/>
      <c r="B78" s="3" t="s">
        <v>31</v>
      </c>
      <c r="C78" s="6">
        <v>4</v>
      </c>
      <c r="D78" s="6"/>
      <c r="E78" s="6"/>
      <c r="F78" s="6"/>
      <c r="G78" s="6"/>
      <c r="H78" s="6"/>
      <c r="I78" s="6"/>
      <c r="J78" s="6"/>
      <c r="K78" s="6">
        <v>1</v>
      </c>
      <c r="L78" s="6"/>
      <c r="M78" s="6">
        <v>1</v>
      </c>
      <c r="N78" s="6">
        <v>1</v>
      </c>
      <c r="O78" s="6"/>
      <c r="P78" s="6"/>
      <c r="Q78" s="6"/>
      <c r="R78" s="6"/>
      <c r="S78" s="7" t="s">
        <v>50</v>
      </c>
    </row>
    <row r="79" spans="1:19">
      <c r="A79" s="24"/>
      <c r="B79" s="3" t="s">
        <v>32</v>
      </c>
      <c r="C79" s="6">
        <v>6</v>
      </c>
      <c r="D79" s="6"/>
      <c r="E79" s="6"/>
      <c r="F79" s="6">
        <v>2</v>
      </c>
      <c r="G79" s="6"/>
      <c r="H79" s="6">
        <v>2</v>
      </c>
      <c r="I79" s="6"/>
      <c r="J79" s="6">
        <v>1</v>
      </c>
      <c r="K79" s="6"/>
      <c r="L79" s="6"/>
      <c r="M79" s="6"/>
      <c r="N79" s="6"/>
      <c r="O79" s="6">
        <v>1</v>
      </c>
      <c r="P79" s="6"/>
      <c r="Q79" s="6"/>
      <c r="R79" s="6"/>
      <c r="S79" s="6"/>
    </row>
    <row r="80" spans="1:19">
      <c r="A80" s="24"/>
      <c r="B80" s="3" t="s">
        <v>33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</row>
    <row r="81" spans="1:19">
      <c r="A81" s="24"/>
      <c r="B81" s="3" t="s">
        <v>34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</row>
    <row r="82" spans="1:19">
      <c r="A82" s="24"/>
      <c r="B82" s="3" t="s">
        <v>35</v>
      </c>
      <c r="C82" s="6">
        <v>2</v>
      </c>
      <c r="D82" s="6">
        <v>1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v>1</v>
      </c>
      <c r="P82" s="6"/>
      <c r="Q82" s="6"/>
      <c r="R82" s="6"/>
      <c r="S82" s="6"/>
    </row>
    <row r="83" spans="1:19">
      <c r="A83" s="24"/>
      <c r="B83" s="3" t="s">
        <v>36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</row>
    <row r="84" spans="1:19">
      <c r="A84" s="24"/>
      <c r="B84" s="3" t="s">
        <v>37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>
      <c r="A85" s="24"/>
      <c r="B85" s="3" t="s">
        <v>38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4.25">
      <c r="A86" s="33" t="s">
        <v>72</v>
      </c>
      <c r="B86" s="3" t="s">
        <v>5</v>
      </c>
      <c r="C86" s="2">
        <v>4</v>
      </c>
      <c r="D86" s="2"/>
      <c r="E86" s="2">
        <v>1</v>
      </c>
      <c r="F86" s="2"/>
      <c r="G86" s="2">
        <v>1</v>
      </c>
      <c r="H86" s="2"/>
      <c r="I86" s="2"/>
      <c r="J86" s="2"/>
      <c r="K86" s="2"/>
      <c r="L86" s="2"/>
      <c r="M86" s="2"/>
      <c r="N86" s="2"/>
      <c r="O86" s="2">
        <v>1</v>
      </c>
      <c r="P86" s="2">
        <v>1</v>
      </c>
      <c r="Q86" s="2"/>
      <c r="R86" s="2"/>
      <c r="S86" s="2"/>
    </row>
    <row r="87" spans="1:19" ht="14.25">
      <c r="A87" s="34"/>
      <c r="B87" s="3" t="s">
        <v>31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4.25">
      <c r="A88" s="34"/>
      <c r="B88" s="3" t="s">
        <v>32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4.25">
      <c r="A89" s="34"/>
      <c r="B89" s="3" t="s">
        <v>33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4.25">
      <c r="A90" s="34"/>
      <c r="B90" s="3" t="s">
        <v>34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4.25">
      <c r="A91" s="34"/>
      <c r="B91" s="3" t="s">
        <v>35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4.25">
      <c r="A92" s="34"/>
      <c r="B92" s="3" t="s">
        <v>36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4.25">
      <c r="A93" s="34"/>
      <c r="B93" s="3" t="s">
        <v>37</v>
      </c>
      <c r="C93" s="2">
        <v>4</v>
      </c>
      <c r="D93" s="2"/>
      <c r="E93" s="2">
        <v>1</v>
      </c>
      <c r="F93" s="2"/>
      <c r="G93" s="2">
        <v>1</v>
      </c>
      <c r="H93" s="2"/>
      <c r="I93" s="2"/>
      <c r="J93" s="2"/>
      <c r="K93" s="2"/>
      <c r="L93" s="2"/>
      <c r="M93" s="2"/>
      <c r="N93" s="2"/>
      <c r="O93" s="2">
        <v>1</v>
      </c>
      <c r="P93" s="2">
        <v>1</v>
      </c>
      <c r="Q93" s="2"/>
      <c r="R93" s="2"/>
      <c r="S93" s="2"/>
    </row>
    <row r="94" spans="1:19" ht="14.25">
      <c r="A94" s="35"/>
      <c r="B94" s="3" t="s">
        <v>38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24">
      <c r="A95" s="24" t="s">
        <v>51</v>
      </c>
      <c r="B95" s="3" t="s">
        <v>5</v>
      </c>
      <c r="C95" s="6">
        <v>20</v>
      </c>
      <c r="D95" s="6">
        <f>SUM(D96:D103)</f>
        <v>1</v>
      </c>
      <c r="E95" s="6">
        <f>SUM(E96:E103)</f>
        <v>2</v>
      </c>
      <c r="F95" s="6"/>
      <c r="G95" s="6"/>
      <c r="H95" s="6"/>
      <c r="I95" s="6"/>
      <c r="J95" s="6"/>
      <c r="K95" s="6"/>
      <c r="L95" s="6">
        <f>SUM(L96:L103)</f>
        <v>2</v>
      </c>
      <c r="M95" s="6">
        <f>SUM(M96:M103)</f>
        <v>5</v>
      </c>
      <c r="N95" s="6">
        <f>SUM(N96:N103)</f>
        <v>1</v>
      </c>
      <c r="O95" s="6"/>
      <c r="P95" s="6"/>
      <c r="Q95" s="6"/>
      <c r="R95" s="6"/>
      <c r="S95" s="6" t="s">
        <v>52</v>
      </c>
    </row>
    <row r="96" spans="1:19" ht="24">
      <c r="A96" s="24"/>
      <c r="B96" s="3" t="s">
        <v>31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>
        <v>1</v>
      </c>
      <c r="N96" s="6"/>
      <c r="O96" s="6"/>
      <c r="P96" s="6"/>
      <c r="Q96" s="6"/>
      <c r="R96" s="6"/>
      <c r="S96" s="6" t="s">
        <v>53</v>
      </c>
    </row>
    <row r="97" spans="1:19">
      <c r="A97" s="24"/>
      <c r="B97" s="3" t="s">
        <v>32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</row>
    <row r="98" spans="1:19">
      <c r="A98" s="24"/>
      <c r="B98" s="3" t="s">
        <v>33</v>
      </c>
      <c r="C98" s="6"/>
      <c r="D98" s="6">
        <v>1</v>
      </c>
      <c r="E98" s="6"/>
      <c r="F98" s="6"/>
      <c r="G98" s="6"/>
      <c r="H98" s="6"/>
      <c r="I98" s="6"/>
      <c r="J98" s="6"/>
      <c r="K98" s="6"/>
      <c r="L98" s="6">
        <v>1</v>
      </c>
      <c r="M98" s="6">
        <v>2</v>
      </c>
      <c r="N98" s="6"/>
      <c r="O98" s="6"/>
      <c r="P98" s="6"/>
      <c r="Q98" s="6"/>
      <c r="R98" s="6"/>
      <c r="S98" s="6"/>
    </row>
    <row r="99" spans="1:19">
      <c r="A99" s="24"/>
      <c r="B99" s="3" t="s">
        <v>34</v>
      </c>
      <c r="C99" s="6"/>
      <c r="D99" s="6"/>
      <c r="E99" s="6">
        <v>2</v>
      </c>
      <c r="F99" s="6"/>
      <c r="G99" s="6"/>
      <c r="H99" s="6"/>
      <c r="I99" s="6"/>
      <c r="J99" s="6"/>
      <c r="K99" s="6"/>
      <c r="L99" s="6">
        <v>1</v>
      </c>
      <c r="M99" s="6">
        <v>2</v>
      </c>
      <c r="N99" s="6">
        <v>1</v>
      </c>
      <c r="O99" s="6"/>
      <c r="P99" s="6"/>
      <c r="Q99" s="6"/>
      <c r="R99" s="6"/>
      <c r="S99" s="6" t="s">
        <v>54</v>
      </c>
    </row>
    <row r="100" spans="1:19">
      <c r="A100" s="24"/>
      <c r="B100" s="3" t="s">
        <v>35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</row>
    <row r="101" spans="1:19">
      <c r="A101" s="24"/>
      <c r="B101" s="3" t="s">
        <v>36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 t="s">
        <v>55</v>
      </c>
    </row>
    <row r="102" spans="1:19">
      <c r="A102" s="24"/>
      <c r="B102" s="3" t="s">
        <v>37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>
      <c r="A103" s="24"/>
      <c r="B103" s="3" t="s">
        <v>38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>
      <c r="A104" s="24" t="s">
        <v>56</v>
      </c>
      <c r="B104" s="3" t="s">
        <v>5</v>
      </c>
      <c r="C104" s="6">
        <v>26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</row>
    <row r="105" spans="1:19" ht="24">
      <c r="A105" s="24"/>
      <c r="B105" s="3" t="s">
        <v>31</v>
      </c>
      <c r="C105" s="6">
        <v>3</v>
      </c>
      <c r="D105" s="6">
        <v>2</v>
      </c>
      <c r="E105" s="6">
        <v>1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 t="s">
        <v>57</v>
      </c>
    </row>
    <row r="106" spans="1:19">
      <c r="A106" s="24"/>
      <c r="B106" s="3" t="s">
        <v>32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</row>
    <row r="107" spans="1:19">
      <c r="A107" s="24"/>
      <c r="B107" s="3" t="s">
        <v>33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</row>
    <row r="108" spans="1:19">
      <c r="A108" s="24"/>
      <c r="B108" s="3" t="s">
        <v>34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</row>
    <row r="109" spans="1:19">
      <c r="A109" s="24"/>
      <c r="B109" s="3" t="s">
        <v>35</v>
      </c>
      <c r="C109" s="6">
        <v>13</v>
      </c>
      <c r="D109" s="6">
        <v>2</v>
      </c>
      <c r="E109" s="6">
        <v>2</v>
      </c>
      <c r="F109" s="6">
        <v>1</v>
      </c>
      <c r="G109" s="6">
        <v>2</v>
      </c>
      <c r="H109" s="6">
        <v>2</v>
      </c>
      <c r="I109" s="6">
        <v>1</v>
      </c>
      <c r="J109" s="6"/>
      <c r="K109" s="6">
        <v>2</v>
      </c>
      <c r="L109" s="6"/>
      <c r="M109" s="6"/>
      <c r="N109" s="6"/>
      <c r="O109" s="6">
        <v>1</v>
      </c>
      <c r="P109" s="6"/>
      <c r="Q109" s="6"/>
      <c r="R109" s="6"/>
      <c r="S109" s="6"/>
    </row>
    <row r="110" spans="1:19">
      <c r="A110" s="24"/>
      <c r="B110" s="3" t="s">
        <v>36</v>
      </c>
      <c r="C110" s="6">
        <v>8</v>
      </c>
      <c r="D110" s="6">
        <v>2</v>
      </c>
      <c r="E110" s="6">
        <v>2</v>
      </c>
      <c r="F110" s="6">
        <v>1</v>
      </c>
      <c r="G110" s="6"/>
      <c r="H110" s="6"/>
      <c r="J110" s="6">
        <v>1</v>
      </c>
      <c r="K110" s="6">
        <v>2</v>
      </c>
      <c r="L110" s="6"/>
      <c r="M110" s="6"/>
      <c r="N110" s="6"/>
      <c r="O110" s="6"/>
      <c r="P110" s="6"/>
      <c r="Q110" s="6"/>
      <c r="R110" s="6"/>
      <c r="S110" s="6"/>
    </row>
    <row r="111" spans="1:19">
      <c r="A111" s="24"/>
      <c r="B111" s="3" t="s">
        <v>37</v>
      </c>
      <c r="C111" s="3">
        <v>2</v>
      </c>
      <c r="D111" s="3">
        <v>1</v>
      </c>
      <c r="E111" s="3"/>
      <c r="F111" s="3"/>
      <c r="G111" s="3"/>
      <c r="H111" s="3"/>
      <c r="I111" s="6">
        <v>1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>
      <c r="A112" s="24"/>
      <c r="B112" s="3" t="s">
        <v>38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s="8" customFormat="1" ht="14.25">
      <c r="A113" s="24" t="s">
        <v>58</v>
      </c>
      <c r="B113" s="3" t="s">
        <v>5</v>
      </c>
      <c r="C113" s="2">
        <v>4</v>
      </c>
      <c r="D113" s="2"/>
      <c r="E113" s="2">
        <v>1</v>
      </c>
      <c r="F113" s="2"/>
      <c r="G113" s="2">
        <v>1</v>
      </c>
      <c r="H113" s="2"/>
      <c r="I113" s="2"/>
      <c r="J113" s="2">
        <v>1</v>
      </c>
      <c r="K113" s="2"/>
      <c r="L113" s="2"/>
      <c r="M113" s="2"/>
      <c r="N113" s="2"/>
      <c r="O113" s="2">
        <v>1</v>
      </c>
      <c r="P113" s="2"/>
      <c r="Q113" s="2"/>
      <c r="R113" s="2"/>
      <c r="S113" s="2"/>
    </row>
    <row r="114" spans="1:19" s="8" customFormat="1" ht="14.25">
      <c r="A114" s="24"/>
      <c r="B114" s="3" t="s">
        <v>31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8" customFormat="1" ht="14.25">
      <c r="A115" s="24"/>
      <c r="B115" s="3" t="s">
        <v>32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8" customFormat="1" ht="14.25">
      <c r="A116" s="24"/>
      <c r="B116" s="3" t="s">
        <v>33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8" customFormat="1" ht="14.25">
      <c r="A117" s="24"/>
      <c r="B117" s="3" t="s">
        <v>34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8" customFormat="1" ht="14.25">
      <c r="A118" s="24"/>
      <c r="B118" s="3" t="s">
        <v>35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8" customFormat="1" ht="14.25">
      <c r="A119" s="24"/>
      <c r="B119" s="3" t="s">
        <v>36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8" customFormat="1" ht="14.25">
      <c r="A120" s="24"/>
      <c r="B120" s="3" t="s">
        <v>37</v>
      </c>
      <c r="C120" s="2">
        <v>4</v>
      </c>
      <c r="D120" s="2"/>
      <c r="E120" s="2">
        <v>1</v>
      </c>
      <c r="F120" s="2"/>
      <c r="G120" s="2">
        <v>1</v>
      </c>
      <c r="H120" s="2"/>
      <c r="I120" s="2"/>
      <c r="J120" s="2">
        <v>1</v>
      </c>
      <c r="K120" s="2"/>
      <c r="L120" s="2"/>
      <c r="M120" s="2"/>
      <c r="N120" s="2"/>
      <c r="O120" s="2">
        <v>1</v>
      </c>
      <c r="P120" s="2"/>
      <c r="Q120" s="2"/>
      <c r="R120" s="2"/>
      <c r="S120" s="2"/>
    </row>
    <row r="121" spans="1:19" s="8" customFormat="1" ht="14.25">
      <c r="A121" s="24"/>
      <c r="B121" s="3" t="s">
        <v>38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ht="14.25">
      <c r="A122" s="25" t="s">
        <v>59</v>
      </c>
      <c r="B122" s="9" t="s">
        <v>5</v>
      </c>
      <c r="C122" s="10">
        <v>6</v>
      </c>
      <c r="D122" s="10">
        <v>2</v>
      </c>
      <c r="E122" s="10">
        <v>2</v>
      </c>
      <c r="F122" s="10"/>
      <c r="G122" s="10"/>
      <c r="H122" s="10"/>
      <c r="I122" s="10"/>
      <c r="J122" s="10"/>
      <c r="K122" s="10"/>
      <c r="L122" s="10">
        <v>1</v>
      </c>
      <c r="M122" s="10">
        <v>1</v>
      </c>
      <c r="N122" s="10"/>
      <c r="O122" s="10"/>
      <c r="P122" s="10"/>
      <c r="Q122" s="10"/>
      <c r="R122" s="10"/>
      <c r="S122" s="10"/>
    </row>
    <row r="123" spans="1:19" s="11" customFormat="1" ht="14.25">
      <c r="A123" s="25"/>
      <c r="B123" s="9" t="s">
        <v>31</v>
      </c>
      <c r="C123" s="10">
        <v>3</v>
      </c>
      <c r="D123" s="10">
        <v>1</v>
      </c>
      <c r="E123" s="10">
        <v>1</v>
      </c>
      <c r="F123" s="10"/>
      <c r="G123" s="10"/>
      <c r="H123" s="10"/>
      <c r="I123" s="10"/>
      <c r="J123" s="10"/>
      <c r="K123" s="10"/>
      <c r="L123" s="10">
        <v>1</v>
      </c>
      <c r="M123" s="10"/>
      <c r="N123" s="10"/>
      <c r="O123" s="10"/>
      <c r="P123" s="10"/>
      <c r="Q123" s="10"/>
      <c r="R123" s="10"/>
      <c r="S123" s="10"/>
    </row>
    <row r="124" spans="1:19" s="11" customFormat="1" ht="14.25">
      <c r="A124" s="25"/>
      <c r="B124" s="9" t="s">
        <v>32</v>
      </c>
      <c r="C124" s="10">
        <v>3</v>
      </c>
      <c r="D124" s="10">
        <v>1</v>
      </c>
      <c r="E124" s="10">
        <v>1</v>
      </c>
      <c r="F124" s="10"/>
      <c r="G124" s="10"/>
      <c r="H124" s="10"/>
      <c r="I124" s="10"/>
      <c r="J124" s="10"/>
      <c r="K124" s="10"/>
      <c r="L124" s="10"/>
      <c r="M124" s="10">
        <v>1</v>
      </c>
      <c r="N124" s="10"/>
      <c r="O124" s="10"/>
      <c r="P124" s="10"/>
      <c r="Q124" s="10"/>
      <c r="R124" s="10"/>
      <c r="S124" s="10"/>
    </row>
    <row r="125" spans="1:19" s="11" customFormat="1" ht="14.25">
      <c r="A125" s="25"/>
      <c r="B125" s="9" t="s">
        <v>33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</row>
    <row r="126" spans="1:19" s="11" customFormat="1" ht="14.25">
      <c r="A126" s="25"/>
      <c r="B126" s="9" t="s">
        <v>34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</row>
    <row r="127" spans="1:19" s="11" customFormat="1" ht="14.25">
      <c r="A127" s="25"/>
      <c r="B127" s="9" t="s">
        <v>35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</row>
    <row r="128" spans="1:19" s="11" customFormat="1" ht="14.25">
      <c r="A128" s="25"/>
      <c r="B128" s="9" t="s">
        <v>36</v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</row>
    <row r="129" spans="1:19" s="11" customFormat="1" ht="14.25">
      <c r="A129" s="25"/>
      <c r="B129" s="9" t="s">
        <v>37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</row>
    <row r="130" spans="1:19" s="11" customFormat="1" ht="14.25">
      <c r="A130" s="25"/>
      <c r="B130" s="9" t="s">
        <v>38</v>
      </c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</row>
    <row r="131" spans="1:19" ht="14.25">
      <c r="A131" s="24" t="s">
        <v>60</v>
      </c>
      <c r="B131" s="3" t="s">
        <v>5</v>
      </c>
      <c r="C131" s="2">
        <v>3</v>
      </c>
      <c r="D131" s="2"/>
      <c r="E131" s="2"/>
      <c r="F131" s="2"/>
      <c r="G131" s="2"/>
      <c r="H131" s="2">
        <v>1</v>
      </c>
      <c r="I131" s="2"/>
      <c r="J131" s="2"/>
      <c r="K131" s="2"/>
      <c r="L131" s="2"/>
      <c r="M131" s="2"/>
      <c r="N131" s="2"/>
      <c r="O131" s="2">
        <v>1</v>
      </c>
      <c r="P131" s="2">
        <v>1</v>
      </c>
      <c r="Q131" s="2"/>
      <c r="R131" s="13"/>
      <c r="S131" s="2"/>
    </row>
    <row r="132" spans="1:19" ht="14.25">
      <c r="A132" s="24"/>
      <c r="B132" s="3" t="s">
        <v>61</v>
      </c>
      <c r="C132" s="2">
        <v>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>
        <v>1</v>
      </c>
      <c r="Q132" s="2"/>
      <c r="R132" s="13"/>
      <c r="S132" s="2"/>
    </row>
    <row r="133" spans="1:19" ht="14.25">
      <c r="A133" s="24"/>
      <c r="B133" s="3" t="s">
        <v>62</v>
      </c>
      <c r="C133" s="2">
        <v>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>
        <v>1</v>
      </c>
      <c r="P133" s="2"/>
      <c r="Q133" s="2"/>
      <c r="R133" s="2"/>
      <c r="S133" s="2"/>
    </row>
    <row r="134" spans="1:19" ht="14.25">
      <c r="A134" s="24"/>
      <c r="B134" s="3" t="s">
        <v>63</v>
      </c>
      <c r="C134" s="2">
        <v>1</v>
      </c>
      <c r="D134" s="2"/>
      <c r="E134" s="2"/>
      <c r="F134" s="2"/>
      <c r="G134" s="2"/>
      <c r="H134" s="2">
        <v>1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4.25">
      <c r="A135" s="24"/>
      <c r="B135" s="3" t="s">
        <v>34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4.25">
      <c r="A136" s="24"/>
      <c r="B136" s="3" t="s">
        <v>35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4.25">
      <c r="A137" s="24"/>
      <c r="B137" s="3" t="s">
        <v>36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4.25">
      <c r="A138" s="24"/>
      <c r="B138" s="3" t="s">
        <v>64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4.25">
      <c r="A139" s="24"/>
      <c r="B139" s="3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4.25">
      <c r="A140" s="36" t="s">
        <v>67</v>
      </c>
      <c r="B140" s="22" t="s">
        <v>5</v>
      </c>
      <c r="C140" s="21">
        <v>5</v>
      </c>
      <c r="D140" s="21">
        <v>1</v>
      </c>
      <c r="E140" s="21"/>
      <c r="F140" s="21">
        <v>1</v>
      </c>
      <c r="G140" s="21"/>
      <c r="H140" s="21">
        <v>1</v>
      </c>
      <c r="I140" s="21">
        <v>1</v>
      </c>
      <c r="J140" s="21"/>
      <c r="K140" s="21"/>
      <c r="L140" s="21"/>
      <c r="M140" s="21"/>
      <c r="N140" s="21"/>
      <c r="O140" s="21">
        <v>1</v>
      </c>
      <c r="P140" s="21"/>
      <c r="Q140" s="21"/>
      <c r="R140" s="21"/>
      <c r="S140" s="21"/>
    </row>
    <row r="141" spans="1:19" ht="14.25">
      <c r="A141" s="36"/>
      <c r="B141" s="22" t="s">
        <v>68</v>
      </c>
      <c r="C141" s="21">
        <v>2</v>
      </c>
      <c r="D141" s="21"/>
      <c r="E141" s="21"/>
      <c r="F141" s="21">
        <v>1</v>
      </c>
      <c r="G141" s="21"/>
      <c r="H141" s="21"/>
      <c r="I141" s="21">
        <v>1</v>
      </c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19" ht="14.25">
      <c r="A142" s="36"/>
      <c r="B142" s="22" t="s">
        <v>69</v>
      </c>
      <c r="C142" s="21">
        <v>2</v>
      </c>
      <c r="D142" s="21">
        <v>1</v>
      </c>
      <c r="E142" s="21"/>
      <c r="F142" s="21"/>
      <c r="G142" s="21"/>
      <c r="H142" s="21">
        <v>1</v>
      </c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19" ht="24">
      <c r="A143" s="36"/>
      <c r="B143" s="22" t="s">
        <v>70</v>
      </c>
      <c r="C143" s="23">
        <v>1</v>
      </c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>
        <v>1</v>
      </c>
      <c r="P143" s="23"/>
      <c r="Q143" s="21"/>
      <c r="R143" s="21"/>
      <c r="S143" s="21"/>
    </row>
    <row r="144" spans="1:19" ht="14.25">
      <c r="A144" s="36"/>
      <c r="B144" s="22" t="s">
        <v>34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ht="14.25">
      <c r="A145" s="36"/>
      <c r="B145" s="22" t="s">
        <v>35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ht="14.25">
      <c r="A146" s="36"/>
      <c r="B146" s="22" t="s">
        <v>36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ht="14.25">
      <c r="A147" s="36"/>
      <c r="B147" s="22" t="s">
        <v>37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ht="14.25">
      <c r="A148" s="36"/>
      <c r="B148" s="22" t="s">
        <v>38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ht="14.25">
      <c r="A149" s="24" t="s">
        <v>71</v>
      </c>
      <c r="B149" s="3" t="s">
        <v>5</v>
      </c>
      <c r="C149" s="2">
        <v>8</v>
      </c>
      <c r="D149" s="2"/>
      <c r="E149" s="2"/>
      <c r="F149" s="2">
        <v>2</v>
      </c>
      <c r="G149" s="2"/>
      <c r="H149" s="2">
        <v>2</v>
      </c>
      <c r="I149" s="2">
        <v>2</v>
      </c>
      <c r="J149" s="2"/>
      <c r="K149" s="2">
        <v>1</v>
      </c>
      <c r="L149" s="2"/>
      <c r="M149" s="2">
        <v>1</v>
      </c>
      <c r="N149" s="2"/>
      <c r="O149" s="2"/>
      <c r="P149" s="2"/>
      <c r="Q149" s="2"/>
      <c r="R149" s="2"/>
      <c r="S149" s="2"/>
    </row>
    <row r="150" spans="1:19" ht="14.25">
      <c r="A150" s="24"/>
      <c r="B150" s="3" t="s">
        <v>31</v>
      </c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4.25">
      <c r="A151" s="24"/>
      <c r="B151" s="3" t="s">
        <v>32</v>
      </c>
      <c r="C151" s="2">
        <v>3</v>
      </c>
      <c r="D151" s="2"/>
      <c r="E151" s="2"/>
      <c r="F151" s="2">
        <v>1</v>
      </c>
      <c r="G151" s="2"/>
      <c r="H151" s="2"/>
      <c r="I151" s="2"/>
      <c r="J151" s="2"/>
      <c r="K151" s="2">
        <v>1</v>
      </c>
      <c r="L151" s="2"/>
      <c r="M151" s="2">
        <v>1</v>
      </c>
      <c r="N151" s="2"/>
      <c r="O151" s="2"/>
      <c r="P151" s="2"/>
      <c r="Q151" s="2"/>
      <c r="R151" s="2"/>
      <c r="S151" s="2"/>
    </row>
    <row r="152" spans="1:19" ht="14.25">
      <c r="A152" s="24"/>
      <c r="B152" s="3" t="s">
        <v>33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4.25">
      <c r="A153" s="24"/>
      <c r="B153" s="3" t="s">
        <v>34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4.25">
      <c r="A154" s="24"/>
      <c r="B154" s="3" t="s">
        <v>35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4.25">
      <c r="A155" s="24"/>
      <c r="B155" s="3" t="s">
        <v>36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4.25">
      <c r="A156" s="24"/>
      <c r="B156" s="3" t="s">
        <v>37</v>
      </c>
      <c r="C156" s="2">
        <v>5</v>
      </c>
      <c r="D156" s="2"/>
      <c r="E156" s="2"/>
      <c r="F156" s="2">
        <v>1</v>
      </c>
      <c r="G156" s="2"/>
      <c r="H156" s="2">
        <v>2</v>
      </c>
      <c r="I156" s="2">
        <v>2</v>
      </c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4.25">
      <c r="A157" s="24"/>
      <c r="B157" s="3" t="s">
        <v>38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4" t="s">
        <v>65</v>
      </c>
      <c r="B158" s="3" t="s">
        <v>5</v>
      </c>
      <c r="C158" s="6">
        <v>5</v>
      </c>
      <c r="D158" s="6"/>
      <c r="E158" s="6">
        <v>2</v>
      </c>
      <c r="F158" s="6"/>
      <c r="G158" s="6"/>
      <c r="H158" s="6"/>
      <c r="I158" s="6"/>
      <c r="J158" s="6"/>
      <c r="K158" s="6">
        <v>1</v>
      </c>
      <c r="L158" s="6">
        <v>1</v>
      </c>
      <c r="M158" s="6"/>
      <c r="N158" s="6"/>
      <c r="O158" s="6"/>
      <c r="P158" s="6"/>
      <c r="Q158" s="6"/>
      <c r="R158" s="6"/>
      <c r="S158" s="6" t="s">
        <v>66</v>
      </c>
    </row>
    <row r="159" spans="1:19">
      <c r="A159" s="24"/>
      <c r="B159" s="3" t="s">
        <v>31</v>
      </c>
      <c r="C159" s="6">
        <v>1</v>
      </c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 t="s">
        <v>66</v>
      </c>
    </row>
    <row r="160" spans="1:19">
      <c r="A160" s="24"/>
      <c r="B160" s="3" t="s">
        <v>32</v>
      </c>
      <c r="C160" s="6">
        <v>3</v>
      </c>
      <c r="D160" s="6"/>
      <c r="E160" s="6">
        <v>2</v>
      </c>
      <c r="F160" s="6"/>
      <c r="G160" s="6"/>
      <c r="H160" s="6"/>
      <c r="I160" s="6"/>
      <c r="J160" s="6"/>
      <c r="K160" s="6"/>
      <c r="L160" s="6">
        <v>1</v>
      </c>
      <c r="M160" s="6"/>
      <c r="N160" s="6"/>
      <c r="O160" s="6"/>
      <c r="P160" s="6"/>
      <c r="Q160" s="6"/>
      <c r="R160" s="6"/>
      <c r="S160" s="6"/>
    </row>
    <row r="161" spans="1:19">
      <c r="A161" s="24"/>
      <c r="B161" s="3" t="s">
        <v>33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</row>
    <row r="162" spans="1:19">
      <c r="A162" s="24"/>
      <c r="B162" s="3" t="s">
        <v>34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</row>
    <row r="163" spans="1:19">
      <c r="A163" s="24"/>
      <c r="B163" s="3" t="s">
        <v>35</v>
      </c>
      <c r="C163" s="6">
        <v>1</v>
      </c>
      <c r="D163" s="6"/>
      <c r="E163" s="6"/>
      <c r="F163" s="6"/>
      <c r="G163" s="6"/>
      <c r="H163" s="6"/>
      <c r="I163" s="6"/>
      <c r="J163" s="6"/>
      <c r="K163" s="6">
        <v>1</v>
      </c>
      <c r="L163" s="6"/>
      <c r="M163" s="6"/>
      <c r="N163" s="6"/>
      <c r="O163" s="6"/>
      <c r="P163" s="6"/>
      <c r="Q163" s="6"/>
      <c r="R163" s="6"/>
      <c r="S163" s="6"/>
    </row>
    <row r="164" spans="1:19">
      <c r="A164" s="24"/>
      <c r="B164" s="3" t="s">
        <v>36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</row>
    <row r="165" spans="1:19">
      <c r="A165" s="24"/>
      <c r="B165" s="3" t="s">
        <v>37</v>
      </c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>
      <c r="A166" s="24"/>
      <c r="B166" s="3" t="s">
        <v>38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s="5" customFormat="1" ht="14.25">
      <c r="A167" s="24" t="s">
        <v>73</v>
      </c>
      <c r="B167" s="3" t="s">
        <v>5</v>
      </c>
      <c r="C167" s="2">
        <v>2</v>
      </c>
      <c r="D167" s="2"/>
      <c r="E167" s="2"/>
      <c r="F167" s="2"/>
      <c r="G167" s="2"/>
      <c r="H167" s="2"/>
      <c r="I167" s="2"/>
      <c r="J167" s="2"/>
      <c r="K167" s="2">
        <v>1</v>
      </c>
      <c r="L167" s="2"/>
      <c r="M167" s="2"/>
      <c r="N167" s="2"/>
      <c r="O167" s="2"/>
      <c r="P167" s="2">
        <v>1</v>
      </c>
      <c r="Q167" s="2"/>
      <c r="R167" s="20"/>
      <c r="S167" s="19"/>
    </row>
    <row r="168" spans="1:19" s="5" customFormat="1" ht="14.25">
      <c r="A168" s="24"/>
      <c r="B168" s="3" t="s">
        <v>31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2"/>
      <c r="R168" s="15"/>
      <c r="S168" s="18"/>
    </row>
    <row r="169" spans="1:19" s="5" customFormat="1" ht="14.25">
      <c r="A169" s="24"/>
      <c r="B169" s="3" t="s">
        <v>32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7"/>
      <c r="S169" s="18"/>
    </row>
    <row r="170" spans="1:19" s="5" customFormat="1" ht="14.25">
      <c r="A170" s="24"/>
      <c r="B170" s="3" t="s">
        <v>33</v>
      </c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7"/>
      <c r="S170" s="18"/>
    </row>
    <row r="171" spans="1:19" s="5" customFormat="1" ht="14.25">
      <c r="A171" s="24"/>
      <c r="B171" s="3" t="s">
        <v>34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7"/>
      <c r="S171" s="18"/>
    </row>
    <row r="172" spans="1:19" s="4" customFormat="1" ht="14.25">
      <c r="A172" s="24"/>
      <c r="B172" s="3" t="s">
        <v>74</v>
      </c>
      <c r="C172" s="2">
        <v>2</v>
      </c>
      <c r="D172" s="2"/>
      <c r="E172" s="2"/>
      <c r="F172" s="2"/>
      <c r="G172" s="2"/>
      <c r="H172" s="2"/>
      <c r="I172" s="2"/>
      <c r="J172" s="2"/>
      <c r="K172" s="2">
        <v>1</v>
      </c>
      <c r="L172" s="2"/>
      <c r="M172" s="2"/>
      <c r="N172" s="2"/>
      <c r="O172" s="2"/>
      <c r="P172" s="2">
        <v>1</v>
      </c>
      <c r="Q172" s="2"/>
      <c r="R172" s="15"/>
      <c r="S172" s="18"/>
    </row>
    <row r="173" spans="1:19" s="5" customFormat="1" ht="14.25">
      <c r="A173" s="24"/>
      <c r="B173" s="3" t="s">
        <v>36</v>
      </c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7"/>
      <c r="S173" s="18"/>
    </row>
    <row r="174" spans="1:19" s="5" customFormat="1" ht="14.25">
      <c r="A174" s="24"/>
      <c r="B174" s="3" t="s">
        <v>37</v>
      </c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7"/>
      <c r="S174" s="18"/>
    </row>
    <row r="175" spans="1:19" s="5" customFormat="1" ht="14.25">
      <c r="A175" s="24"/>
      <c r="B175" s="3" t="s">
        <v>38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7"/>
      <c r="S175" s="18"/>
    </row>
    <row r="176" spans="1:19" ht="14.25">
      <c r="A176" s="32" t="s">
        <v>75</v>
      </c>
      <c r="B176" s="3" t="s">
        <v>5</v>
      </c>
      <c r="C176" s="20">
        <f>SUM(D176:Q176)</f>
        <v>8</v>
      </c>
      <c r="D176" s="20"/>
      <c r="E176" s="20"/>
      <c r="F176" s="20">
        <v>2</v>
      </c>
      <c r="G176" s="20">
        <v>1</v>
      </c>
      <c r="H176" s="20">
        <v>1</v>
      </c>
      <c r="I176" s="20">
        <v>2</v>
      </c>
      <c r="J176" s="20">
        <v>1</v>
      </c>
      <c r="K176" s="20">
        <v>1</v>
      </c>
      <c r="L176" s="20"/>
      <c r="M176" s="20"/>
      <c r="N176" s="20"/>
      <c r="O176" s="20"/>
      <c r="P176" s="20"/>
      <c r="Q176" s="20"/>
      <c r="R176" s="20"/>
      <c r="S176" s="14"/>
    </row>
    <row r="177" spans="1:20">
      <c r="A177" s="32"/>
      <c r="B177" s="3" t="s">
        <v>31</v>
      </c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7"/>
    </row>
    <row r="178" spans="1:20">
      <c r="A178" s="32"/>
      <c r="B178" s="3" t="s">
        <v>32</v>
      </c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</row>
    <row r="179" spans="1:20">
      <c r="A179" s="32"/>
      <c r="B179" s="3" t="s">
        <v>33</v>
      </c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</row>
    <row r="180" spans="1:20">
      <c r="A180" s="32"/>
      <c r="B180" s="3" t="s">
        <v>34</v>
      </c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</row>
    <row r="181" spans="1:20">
      <c r="A181" s="32"/>
      <c r="B181" s="3" t="s">
        <v>74</v>
      </c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</row>
    <row r="182" spans="1:20">
      <c r="A182" s="32"/>
      <c r="B182" s="3" t="s">
        <v>36</v>
      </c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</row>
    <row r="183" spans="1:20">
      <c r="A183" s="32"/>
      <c r="B183" s="3" t="s">
        <v>37</v>
      </c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</row>
    <row r="184" spans="1:20">
      <c r="A184" s="32"/>
      <c r="B184" s="3" t="s">
        <v>38</v>
      </c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</row>
  </sheetData>
  <mergeCells count="29">
    <mergeCell ref="A176:A184"/>
    <mergeCell ref="S42:S49"/>
    <mergeCell ref="S68:S76"/>
    <mergeCell ref="S5:S13"/>
    <mergeCell ref="A86:A94"/>
    <mergeCell ref="A140:A148"/>
    <mergeCell ref="A149:A157"/>
    <mergeCell ref="A167:A175"/>
    <mergeCell ref="A59:A67"/>
    <mergeCell ref="A68:A76"/>
    <mergeCell ref="A77:A85"/>
    <mergeCell ref="A5:A13"/>
    <mergeCell ref="A14:A22"/>
    <mergeCell ref="A23:A31"/>
    <mergeCell ref="A32:A40"/>
    <mergeCell ref="A41:A49"/>
    <mergeCell ref="A1:S1"/>
    <mergeCell ref="A2:S2"/>
    <mergeCell ref="A3:B4"/>
    <mergeCell ref="C3:Q3"/>
    <mergeCell ref="R3:R4"/>
    <mergeCell ref="S3:S4"/>
    <mergeCell ref="A131:A139"/>
    <mergeCell ref="A158:A166"/>
    <mergeCell ref="A50:A58"/>
    <mergeCell ref="A95:A103"/>
    <mergeCell ref="A104:A112"/>
    <mergeCell ref="A113:A121"/>
    <mergeCell ref="A122:A130"/>
  </mergeCells>
  <phoneticPr fontId="2" type="noConversion"/>
  <pageMargins left="0.7" right="0.7" top="0.75" bottom="0.75" header="0.3" footer="0.3"/>
  <pageSetup paperSize="9" orientation="portrait" r:id="rId1"/>
  <ignoredErrors>
    <ignoredError sqref="D32:E32 I32 K32:M3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2012-11-26T03:06:09Z</dcterms:modified>
</cp:coreProperties>
</file>